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Development\02. SQL Examples\"/>
    </mc:Choice>
  </mc:AlternateContent>
  <xr:revisionPtr revIDLastSave="0" documentId="13_ncr:1_{F48DEDD6-DDAB-49E7-A319-90485A752265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Final" sheetId="3" r:id="rId1"/>
    <sheet name="GE By Function (edit)" sheetId="2" r:id="rId2"/>
    <sheet name="2023 ASFIN" sheetId="1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1" i="2" l="1" a="1"/>
  <c r="A21" i="2"/>
  <c r="A1" i="3" a="1"/>
  <c r="A1" i="3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<sst xmlns="http://schemas.openxmlformats.org/spreadsheetml/2006/main" count="421" uniqueCount="143">
  <si>
    <t>Table 1.  State Government Finances by State: 2023</t>
  </si>
  <si>
    <t>Source: U.S. Census Bureau, 2023 Annual Survey of State Government Finances.  Data users who create their own estimates using data from this report should cite the U.S. Census Bureau as the source</t>
  </si>
  <si>
    <t>of the original data only.  The data in this table are based on information from public records and contain no confidential data.  For more information, see (https://www.census.gov/programs-surveys/state.html).</t>
  </si>
  <si>
    <t>(Thousands of Dollars)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</si>
  <si>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</si>
  <si>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</si>
  <si>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</si>
  <si>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</si>
  <si>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</si>
  <si>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</si>
  <si>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</si>
  <si>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</si>
  <si>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</si>
  <si>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</si>
  <si>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</si>
  <si>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</si>
  <si>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</si>
  <si>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</si>
  <si>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</si>
  <si>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</si>
  <si>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</si>
  <si>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</si>
  <si>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</si>
  <si>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</si>
  <si>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</si>
  <si>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</si>
  <si>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</si>
  <si>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</si>
  <si>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</si>
  <si>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</si>
  <si>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</si>
  <si>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</si>
  <si>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</si>
  <si>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Ohio</t>
  </si>
  <si>
    <t>Oklahoma</t>
  </si>
  <si>
    <t>Oregon</t>
  </si>
  <si>
    <t>Pennsylvania</t>
  </si>
  <si>
    <t>Tennessee</t>
  </si>
  <si>
    <t>Texas</t>
  </si>
  <si>
    <t>Utah</t>
  </si>
  <si>
    <t>Vermont</t>
  </si>
  <si>
    <t>Virginia</t>
  </si>
  <si>
    <t>Washington</t>
  </si>
  <si>
    <t>Wisconsin</t>
  </si>
  <si>
    <t>Wyoming</t>
  </si>
  <si>
    <t>Total revenue</t>
  </si>
  <si>
    <t/>
  </si>
  <si>
    <t>     General revenue</t>
  </si>
  <si>
    <t>          Intergovernmental revenue</t>
  </si>
  <si>
    <t>          Total Taxes</t>
  </si>
  <si>
    <t>               Property Taxes</t>
  </si>
  <si>
    <t>               Sales and Gross Receipts Taxes</t>
  </si>
  <si>
    <t>                    General Sales and Gross Receipts Taxes</t>
  </si>
  <si>
    <t>                    Selective Sales and Gross Receipts Taxes</t>
  </si>
  <si>
    <t>                         Alcoholic Beverages Sales Tax</t>
  </si>
  <si>
    <t>                         Amusements Sales Tax</t>
  </si>
  <si>
    <t>                         Insurance Premiums Sales Tax</t>
  </si>
  <si>
    <t>                         Motor Fuels Sales Tax</t>
  </si>
  <si>
    <t>                         Public Utilities Sales Tax</t>
  </si>
  <si>
    <t>                         Tobacco Products Sales Tax</t>
  </si>
  <si>
    <t>                         Sports betting (including pari-mutuels)</t>
  </si>
  <si>
    <t>                         Other Selective Sales and Gross Receipts Taxes</t>
  </si>
  <si>
    <t>               License Taxes</t>
  </si>
  <si>
    <t>                    Alcoholic Beverages License</t>
  </si>
  <si>
    <t>                    Amusements License</t>
  </si>
  <si>
    <t>                    Corporations in General License</t>
  </si>
  <si>
    <t>                    Hunting and Fishing License</t>
  </si>
  <si>
    <t>                    Motor Vehicle License</t>
  </si>
  <si>
    <t>                    Motor Vehicle Operators License</t>
  </si>
  <si>
    <t>                    Public Utilities License</t>
  </si>
  <si>
    <t>                    Occupation and Business License, NEC</t>
  </si>
  <si>
    <t>                    Other License Taxes</t>
  </si>
  <si>
    <t>               Income Taxes</t>
  </si>
  <si>
    <t>                    Individual Income Taxes</t>
  </si>
  <si>
    <t>                    Corporations Net Income Taxes</t>
  </si>
  <si>
    <t>               Other Taxes</t>
  </si>
  <si>
    <t>                    Death and Gift Taxes</t>
  </si>
  <si>
    <t>                    Documentarty and Stock Transfer Taxes</t>
  </si>
  <si>
    <t>                    Severance Taxes</t>
  </si>
  <si>
    <t>                    Taxes, NEC</t>
  </si>
  <si>
    <t>          Current charge</t>
  </si>
  <si>
    <t>          Miscellaneous general revenue</t>
  </si>
  <si>
    <t>     Utility revenue</t>
  </si>
  <si>
    <t>     Liquor stores revenue</t>
  </si>
  <si>
    <t>     Insurance trust revenue</t>
  </si>
  <si>
    <t>Total expenditure</t>
  </si>
  <si>
    <t>     Intergovernmental expenditure</t>
  </si>
  <si>
    <t>     Direct expenditure</t>
  </si>
  <si>
    <t>          Current operation</t>
  </si>
  <si>
    <t>          Capital outlay</t>
  </si>
  <si>
    <t>          Insurance benefits and repayments</t>
  </si>
  <si>
    <t>          Assistance and subsidies</t>
  </si>
  <si>
    <t>          Interest on debt</t>
  </si>
  <si>
    <t>Exhibit: Salaries and wages</t>
  </si>
  <si>
    <t>     General expenditure</t>
  </si>
  <si>
    <t>          Intergovernmental expenditure</t>
  </si>
  <si>
    <t>          Direct expenditure</t>
  </si>
  <si>
    <t>     General expenditure, by function:</t>
  </si>
  <si>
    <t>          Education</t>
  </si>
  <si>
    <t>          Public welfare</t>
  </si>
  <si>
    <t>          Hospitals</t>
  </si>
  <si>
    <t>          Health</t>
  </si>
  <si>
    <t>          Highways</t>
  </si>
  <si>
    <t>          Police protection</t>
  </si>
  <si>
    <t>          Correction</t>
  </si>
  <si>
    <t>          Natural resources</t>
  </si>
  <si>
    <t>          Parks and recreation</t>
  </si>
  <si>
    <t>          Governmental administration</t>
  </si>
  <si>
    <t>          Interest on general debt</t>
  </si>
  <si>
    <t>          Other and unallocable</t>
  </si>
  <si>
    <t>     Utility expenditure</t>
  </si>
  <si>
    <t>     Liquor stores expenditure</t>
  </si>
  <si>
    <t>     Insurance trust expenditure</t>
  </si>
  <si>
    <t>Debt at end of fiscal year</t>
  </si>
  <si>
    <t>Cash and security holdings</t>
  </si>
  <si>
    <t>Footnotes</t>
  </si>
  <si>
    <t>X - Not available.</t>
  </si>
  <si>
    <t>Last Revised:      March 26, 2025</t>
  </si>
  <si>
    <t>X</t>
  </si>
  <si>
    <t>New Hampshire</t>
  </si>
  <si>
    <t>New Jersey</t>
  </si>
  <si>
    <t>New Mexico</t>
  </si>
  <si>
    <t>New York</t>
  </si>
  <si>
    <t>North Carolina</t>
  </si>
  <si>
    <t>North Dakota</t>
  </si>
  <si>
    <t>Rhode Island</t>
  </si>
  <si>
    <t>South Carolina</t>
  </si>
  <si>
    <t>South Dakota</t>
  </si>
  <si>
    <t>West Virginia</t>
  </si>
  <si>
    <t>State</t>
  </si>
  <si>
    <t>(Dollars)</t>
  </si>
  <si>
    <t>Education</t>
  </si>
  <si>
    <t>Hospitals</t>
  </si>
  <si>
    <t>Health</t>
  </si>
  <si>
    <t>Highways</t>
  </si>
  <si>
    <t>Correction</t>
  </si>
  <si>
    <t>Other and Unallocable</t>
  </si>
  <si>
    <t>Interest on General Debt</t>
  </si>
  <si>
    <t>Parks and Recreation</t>
  </si>
  <si>
    <t>Natural Resources</t>
  </si>
  <si>
    <t>Public Welfare</t>
  </si>
  <si>
    <t>Police Protection</t>
  </si>
  <si>
    <t>Governmental 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</si>
</sst>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#,###,###,###,###,###,###,##0"/>
    <numFmt numFmtId="166" formatCode="_(* #,##0_);_(* \(#,##0\);_(* &quot;-&quot;??_);_(@_)"/>
  </numFmts>
  <fonts count="8" x14ac:knownFonts="1">
    <font>
      <sz val="9.5"/>
      <color rgb="FF000000"/>
      <name val="Arial"/>
    </font>
    <font>
      <b/>
      <sz val="15"/>
      <color rgb="FF000000"/>
      <name val="Calibri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  <font>
      <sz val="9.5"/>
      <color rgb="FF000000"/>
      <name val="Arial"/>
    </font>
    <font>
      <b/>
      <sz val="9.5"/>
      <color rgb="FF000000"/>
      <name val="Arial"/>
      <family val="2"/>
    </font>
    <font>
      <b/>
      <sz val="9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3">
    <xf numFmtId="0" fontId="0" fillId="2" borderId="0" xfId="0" applyFill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164" fontId="4" fillId="0" borderId="2" xfId="0" applyNumberFormat="1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166" fontId="0" fillId="2" borderId="0" xfId="1" applyNumberFormat="1" applyFont="1" applyFill="1" applyAlignment="1">
      <alignment horizontal="left"/>
    </xf>
    <xf numFmtId="166" fontId="6" fillId="2" borderId="0" xfId="1" applyNumberFormat="1" applyFont="1" applyFill="1" applyAlignment="1">
      <alignment horizontal="left"/>
    </xf>
    <xf numFmtId="0" fontId="7" fillId="0" borderId="1" xfId="0" applyFont="1" applyBorder="1" applyAlignment="1">
      <alignment horizontal="center"/>
    </xf>
    <xf numFmtId="0" fontId="6" fillId="2" borderId="0" xfId="0" applyFont="1" applyFill="1" applyAlignment="1"/>
    <xf numFmtId="0" fontId="7" fillId="0" borderId="2" xfId="0" applyNumberFormat="1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C6E03-D8A9-4C30-A708-D5309D2B02AD}">
  <dimension ref="A1:M51"/>
  <sheetViews>
    <sheetView workbookViewId="0"/>
  </sheetViews>
  <sheetFormatPr defaultRowHeight="12.75" x14ac:dyDescent="0.2"/>
  <cols>
    <col min="1" max="1" width="31.85546875" style="8" bestFit="1" customWidth="1"/>
    <col min="2" max="2" width="31" style="8" customWidth="1"/>
    <col min="3" max="3" width="21.42578125" style="8" bestFit="1" customWidth="1"/>
    <col min="4" max="4" width="16.140625" style="8" bestFit="1" customWidth="1"/>
    <col min="5" max="5" width="15" style="8" bestFit="1" customWidth="1"/>
    <col min="6" max="6" width="16.7109375" style="8" bestFit="1" customWidth="1"/>
    <col min="7" max="7" width="23.7109375" style="8" bestFit="1" customWidth="1"/>
    <col min="8" max="8" width="17.5703125" style="8" bestFit="1" customWidth="1"/>
    <col min="9" max="9" width="24.140625" style="8" bestFit="1" customWidth="1"/>
    <col min="10" max="10" width="27.28515625" style="8" bestFit="1" customWidth="1"/>
    <col min="11" max="11" width="35.140625" style="8" bestFit="1" customWidth="1"/>
    <col min="12" max="12" width="30.28515625" style="8" bestFit="1" customWidth="1"/>
    <col min="13" max="13" width="28.7109375" style="8" bestFit="1" customWidth="1"/>
    <col min="16" max="16" width="23" customWidth="1"/>
  </cols>
  <sheetData>
    <row r="1" spans="1:13" x14ac:dyDescent="0.2">
      <c r="A1" s="9" t="str" cm="1">
        <f t="array" ref="A1:M51">TRANSPOSE('GE By Function (edit)'!A5:AY17)</f>
        <v>State</v>
      </c>
      <c r="B1" s="9" t="str">
        <v>Education</v>
      </c>
      <c r="C1" s="9" t="str">
        <v>Public Welfare</v>
      </c>
      <c r="D1" s="9" t="str">
        <v>Hospitals</v>
      </c>
      <c r="E1" s="9" t="str">
        <v>Health</v>
      </c>
      <c r="F1" s="9" t="str">
        <v>Highways</v>
      </c>
      <c r="G1" s="9" t="str">
        <v>Police Protection</v>
      </c>
      <c r="H1" s="9" t="str">
        <v>Correction</v>
      </c>
      <c r="I1" s="9" t="str">
        <v>Natural Resources</v>
      </c>
      <c r="J1" s="9" t="str">
        <v>Parks and Recreation</v>
      </c>
      <c r="K1" s="9" t="str">
        <v>Governmental Administration</v>
      </c>
      <c r="L1" s="9" t="str">
        <v>Interest on General Debt</v>
      </c>
      <c r="M1" s="9" t="str">
        <v>Other and Unallocable</v>
      </c>
    </row>
    <row r="2" spans="1:13" x14ac:dyDescent="0.2">
      <c r="A2" s="8" t="str">
        <v>Alabama</v>
      </c>
      <c r="B2" s="8">
        <v>17512446000</v>
      </c>
      <c r="C2" s="8">
        <v>10148028000</v>
      </c>
      <c r="D2" s="8">
        <v>5036754000</v>
      </c>
      <c r="E2" s="8">
        <v>902317000</v>
      </c>
      <c r="F2" s="8">
        <v>1863248000</v>
      </c>
      <c r="G2" s="8">
        <v>240719000</v>
      </c>
      <c r="H2" s="8">
        <v>850735000</v>
      </c>
      <c r="I2" s="8">
        <v>336092000</v>
      </c>
      <c r="J2" s="8">
        <v>54873000</v>
      </c>
      <c r="K2" s="8">
        <v>962050000</v>
      </c>
      <c r="L2" s="8">
        <v>327001000</v>
      </c>
      <c r="M2" s="8">
        <v>2617006000</v>
      </c>
    </row>
    <row r="3" spans="1:13" x14ac:dyDescent="0.2">
      <c r="A3" s="8" t="str">
        <v>Alaska</v>
      </c>
      <c r="B3" s="8">
        <v>2728050000</v>
      </c>
      <c r="C3" s="8">
        <v>3417971000</v>
      </c>
      <c r="D3" s="8">
        <v>44740000</v>
      </c>
      <c r="E3" s="8">
        <v>317642000</v>
      </c>
      <c r="F3" s="8">
        <v>1472639000</v>
      </c>
      <c r="G3" s="8">
        <v>247988000</v>
      </c>
      <c r="H3" s="8">
        <v>463764000</v>
      </c>
      <c r="I3" s="8">
        <v>489396000</v>
      </c>
      <c r="J3" s="8">
        <v>14530000</v>
      </c>
      <c r="K3" s="8">
        <v>797842000</v>
      </c>
      <c r="L3" s="8">
        <v>160389000</v>
      </c>
      <c r="M3" s="8">
        <v>1496829000</v>
      </c>
    </row>
    <row r="4" spans="1:13" x14ac:dyDescent="0.2">
      <c r="A4" s="8" t="str">
        <v>Arizona</v>
      </c>
      <c r="B4" s="8">
        <v>19192297000</v>
      </c>
      <c r="C4" s="8">
        <v>28429445000</v>
      </c>
      <c r="D4" s="8">
        <v>222000</v>
      </c>
      <c r="E4" s="8">
        <v>967216000</v>
      </c>
      <c r="F4" s="8">
        <v>2866195000</v>
      </c>
      <c r="G4" s="8">
        <v>548491000</v>
      </c>
      <c r="H4" s="8">
        <v>1638262000</v>
      </c>
      <c r="I4" s="8">
        <v>496459000</v>
      </c>
      <c r="J4" s="8">
        <v>223083000</v>
      </c>
      <c r="K4" s="8">
        <v>1409970000</v>
      </c>
      <c r="L4" s="8">
        <v>283381000</v>
      </c>
      <c r="M4" s="8">
        <v>4562836000</v>
      </c>
    </row>
    <row r="5" spans="1:13" x14ac:dyDescent="0.2">
      <c r="A5" s="8" t="str">
        <v>Arkansas</v>
      </c>
      <c r="B5" s="8">
        <v>10389893000</v>
      </c>
      <c r="C5" s="8">
        <v>9692128000</v>
      </c>
      <c r="D5" s="8">
        <v>1583964000</v>
      </c>
      <c r="E5" s="8">
        <v>367118000</v>
      </c>
      <c r="F5" s="8">
        <v>2133474000</v>
      </c>
      <c r="G5" s="8">
        <v>146853000</v>
      </c>
      <c r="H5" s="8">
        <v>403140000</v>
      </c>
      <c r="I5" s="8">
        <v>374043000</v>
      </c>
      <c r="J5" s="8">
        <v>91015000</v>
      </c>
      <c r="K5" s="8">
        <v>1004531000</v>
      </c>
      <c r="L5" s="8">
        <v>222181000</v>
      </c>
      <c r="M5" s="8">
        <v>1213716000</v>
      </c>
    </row>
    <row r="6" spans="1:13" x14ac:dyDescent="0.2">
      <c r="A6" s="8" t="str">
        <v>California</v>
      </c>
      <c r="B6" s="8">
        <v>136786138000</v>
      </c>
      <c r="C6" s="8">
        <v>201808351000</v>
      </c>
      <c r="D6" s="8">
        <v>21328828000</v>
      </c>
      <c r="E6" s="8">
        <v>12457005000</v>
      </c>
      <c r="F6" s="8">
        <v>25169592000</v>
      </c>
      <c r="G6" s="8">
        <v>2318662000</v>
      </c>
      <c r="H6" s="8">
        <v>11814731000</v>
      </c>
      <c r="I6" s="8">
        <v>11378852000</v>
      </c>
      <c r="J6" s="8">
        <v>1096880000</v>
      </c>
      <c r="K6" s="8">
        <v>14485616000</v>
      </c>
      <c r="L6" s="8">
        <v>5204573000</v>
      </c>
      <c r="M6" s="8">
        <v>28109171000</v>
      </c>
    </row>
    <row r="7" spans="1:13" x14ac:dyDescent="0.2">
      <c r="A7" s="8" t="str">
        <v>Colorado</v>
      </c>
      <c r="B7" s="8">
        <v>16321228000</v>
      </c>
      <c r="C7" s="8">
        <v>13829851000</v>
      </c>
      <c r="D7" s="8">
        <v>1719329000</v>
      </c>
      <c r="E7" s="8">
        <v>1586399000</v>
      </c>
      <c r="F7" s="8">
        <v>2351442000</v>
      </c>
      <c r="G7" s="8">
        <v>301528000</v>
      </c>
      <c r="H7" s="8">
        <v>1241891000</v>
      </c>
      <c r="I7" s="8">
        <v>584644000</v>
      </c>
      <c r="J7" s="8">
        <v>148896000</v>
      </c>
      <c r="K7" s="8">
        <v>1947510000</v>
      </c>
      <c r="L7" s="8">
        <v>958731000</v>
      </c>
      <c r="M7" s="8">
        <v>2000964000</v>
      </c>
    </row>
    <row r="8" spans="1:13" x14ac:dyDescent="0.2">
      <c r="A8" s="8" t="str">
        <v>Connecticut</v>
      </c>
      <c r="B8" s="8">
        <v>8614649000</v>
      </c>
      <c r="C8" s="8">
        <v>5684955000</v>
      </c>
      <c r="D8" s="8">
        <v>2119547000</v>
      </c>
      <c r="E8" s="8">
        <v>1398457000</v>
      </c>
      <c r="F8" s="8">
        <v>2167636000</v>
      </c>
      <c r="G8" s="8">
        <v>309372000</v>
      </c>
      <c r="H8" s="8">
        <v>768118000</v>
      </c>
      <c r="I8" s="8">
        <v>241425000</v>
      </c>
      <c r="J8" s="8">
        <v>85413000</v>
      </c>
      <c r="K8" s="8">
        <v>2040974000</v>
      </c>
      <c r="L8" s="8">
        <v>1469733000</v>
      </c>
      <c r="M8" s="8">
        <v>6888209000</v>
      </c>
    </row>
    <row r="9" spans="1:13" x14ac:dyDescent="0.2">
      <c r="A9" s="8" t="str">
        <v>Delaware</v>
      </c>
      <c r="B9" s="8">
        <v>4464152000</v>
      </c>
      <c r="C9" s="8">
        <v>3851044000</v>
      </c>
      <c r="D9" s="8">
        <v>84836000</v>
      </c>
      <c r="E9" s="8">
        <v>620987000</v>
      </c>
      <c r="F9" s="8">
        <v>689256000</v>
      </c>
      <c r="G9" s="8">
        <v>205860000</v>
      </c>
      <c r="H9" s="8">
        <v>464981000</v>
      </c>
      <c r="I9" s="8">
        <v>104127000</v>
      </c>
      <c r="J9" s="8">
        <v>90564000</v>
      </c>
      <c r="K9" s="8">
        <v>1073243000</v>
      </c>
      <c r="L9" s="8">
        <v>242635000</v>
      </c>
      <c r="M9" s="8">
        <v>1069981000</v>
      </c>
    </row>
    <row r="10" spans="1:13" x14ac:dyDescent="0.2">
      <c r="A10" s="8" t="str">
        <v>Florida</v>
      </c>
      <c r="B10" s="8">
        <v>40443045000</v>
      </c>
      <c r="C10" s="8">
        <v>40344900000</v>
      </c>
      <c r="D10" s="8">
        <v>2404385000</v>
      </c>
      <c r="E10" s="8">
        <v>7522685000</v>
      </c>
      <c r="F10" s="8">
        <v>10125567000</v>
      </c>
      <c r="G10" s="8">
        <v>832501000</v>
      </c>
      <c r="H10" s="8">
        <v>3571277000</v>
      </c>
      <c r="I10" s="8">
        <v>2172001000</v>
      </c>
      <c r="J10" s="8">
        <v>252269000</v>
      </c>
      <c r="K10" s="8">
        <v>3807127000</v>
      </c>
      <c r="L10" s="8">
        <v>511689000</v>
      </c>
      <c r="M10" s="8">
        <v>23253128000</v>
      </c>
    </row>
    <row r="11" spans="1:13" x14ac:dyDescent="0.2">
      <c r="A11" s="8" t="str">
        <v>Georgia</v>
      </c>
      <c r="B11" s="8">
        <v>25679987000</v>
      </c>
      <c r="C11" s="8">
        <v>20767168000</v>
      </c>
      <c r="D11" s="8">
        <v>1724673000</v>
      </c>
      <c r="E11" s="8">
        <v>2186464000</v>
      </c>
      <c r="F11" s="8">
        <v>4560070000</v>
      </c>
      <c r="G11" s="8">
        <v>699305000</v>
      </c>
      <c r="H11" s="8">
        <v>1931959000</v>
      </c>
      <c r="I11" s="8">
        <v>679841000</v>
      </c>
      <c r="J11" s="8">
        <v>214833000</v>
      </c>
      <c r="K11" s="8">
        <v>1474217000</v>
      </c>
      <c r="L11" s="8">
        <v>634271000</v>
      </c>
      <c r="M11" s="8">
        <v>7911900000</v>
      </c>
    </row>
    <row r="12" spans="1:13" x14ac:dyDescent="0.2">
      <c r="A12" s="8" t="str">
        <v>Hawaii</v>
      </c>
      <c r="B12" s="8">
        <v>5732456000</v>
      </c>
      <c r="C12" s="8">
        <v>4089144000</v>
      </c>
      <c r="D12" s="8">
        <v>458498000</v>
      </c>
      <c r="E12" s="8">
        <v>716745000</v>
      </c>
      <c r="F12" s="8">
        <v>698352000</v>
      </c>
      <c r="G12" s="8">
        <v>71301000</v>
      </c>
      <c r="H12" s="8">
        <v>233021000</v>
      </c>
      <c r="I12" s="8">
        <v>147528000</v>
      </c>
      <c r="J12" s="8">
        <v>100170000</v>
      </c>
      <c r="K12" s="8">
        <v>617374000</v>
      </c>
      <c r="L12" s="8">
        <v>132517000</v>
      </c>
      <c r="M12" s="8">
        <v>4125221000</v>
      </c>
    </row>
    <row r="13" spans="1:13" x14ac:dyDescent="0.2">
      <c r="A13" s="8" t="str">
        <v>Idaho</v>
      </c>
      <c r="B13" s="8">
        <v>4894796000</v>
      </c>
      <c r="C13" s="8">
        <v>3737165000</v>
      </c>
      <c r="D13" s="8">
        <v>36002000</v>
      </c>
      <c r="E13" s="8">
        <v>252550000</v>
      </c>
      <c r="F13" s="8">
        <v>1892623000</v>
      </c>
      <c r="G13" s="8">
        <v>100811000</v>
      </c>
      <c r="H13" s="8">
        <v>427953000</v>
      </c>
      <c r="I13" s="8">
        <v>336004000</v>
      </c>
      <c r="J13" s="8">
        <v>70185000</v>
      </c>
      <c r="K13" s="8">
        <v>729529000</v>
      </c>
      <c r="L13" s="8">
        <v>92121000</v>
      </c>
      <c r="M13" s="8">
        <v>1685889000</v>
      </c>
    </row>
    <row r="14" spans="1:13" x14ac:dyDescent="0.2">
      <c r="A14" s="8" t="str">
        <v>Illinois</v>
      </c>
      <c r="B14" s="8">
        <v>30619923000</v>
      </c>
      <c r="C14" s="8">
        <v>43392783000</v>
      </c>
      <c r="D14" s="8">
        <v>1323672000</v>
      </c>
      <c r="E14" s="8">
        <v>1767757000</v>
      </c>
      <c r="F14" s="8">
        <v>6575367000</v>
      </c>
      <c r="G14" s="8">
        <v>776737000</v>
      </c>
      <c r="H14" s="8">
        <v>1801122000</v>
      </c>
      <c r="I14" s="8">
        <v>384934000</v>
      </c>
      <c r="J14" s="8">
        <v>298729000</v>
      </c>
      <c r="K14" s="8">
        <v>3264090000</v>
      </c>
      <c r="L14" s="8">
        <v>1898347000</v>
      </c>
      <c r="M14" s="8">
        <v>22389445000</v>
      </c>
    </row>
    <row r="15" spans="1:13" x14ac:dyDescent="0.2">
      <c r="A15" s="8" t="str">
        <v>Indiana</v>
      </c>
      <c r="B15" s="8">
        <v>19594359000</v>
      </c>
      <c r="C15" s="8">
        <v>20578516000</v>
      </c>
      <c r="D15" s="8">
        <v>180765000</v>
      </c>
      <c r="E15" s="8">
        <v>802224000</v>
      </c>
      <c r="F15" s="8">
        <v>4111597000</v>
      </c>
      <c r="G15" s="8">
        <v>401615000</v>
      </c>
      <c r="H15" s="8">
        <v>895999000</v>
      </c>
      <c r="I15" s="8">
        <v>501060000</v>
      </c>
      <c r="J15" s="8">
        <v>77774000</v>
      </c>
      <c r="K15" s="8">
        <v>931796000</v>
      </c>
      <c r="L15" s="8">
        <v>264466000</v>
      </c>
      <c r="M15" s="8">
        <v>3205829000</v>
      </c>
    </row>
    <row r="16" spans="1:13" x14ac:dyDescent="0.2">
      <c r="A16" s="8" t="str">
        <v>Iowa</v>
      </c>
      <c r="B16" s="8">
        <v>8499321000</v>
      </c>
      <c r="C16" s="8">
        <v>9041119000</v>
      </c>
      <c r="D16" s="8">
        <v>3225695000</v>
      </c>
      <c r="E16" s="8">
        <v>361144000</v>
      </c>
      <c r="F16" s="8">
        <v>2568366000</v>
      </c>
      <c r="G16" s="8">
        <v>149407000</v>
      </c>
      <c r="H16" s="8">
        <v>343704000</v>
      </c>
      <c r="I16" s="8">
        <v>498418000</v>
      </c>
      <c r="J16" s="8">
        <v>34860000</v>
      </c>
      <c r="K16" s="8">
        <v>812585000</v>
      </c>
      <c r="L16" s="8">
        <v>237934000</v>
      </c>
      <c r="M16" s="8">
        <v>1280169000</v>
      </c>
    </row>
    <row r="17" spans="1:13" x14ac:dyDescent="0.2">
      <c r="A17" s="8" t="str">
        <v>Kansas</v>
      </c>
      <c r="B17" s="8">
        <v>9552864000</v>
      </c>
      <c r="C17" s="8">
        <v>6762523000</v>
      </c>
      <c r="D17" s="8">
        <v>3475751000</v>
      </c>
      <c r="E17" s="8">
        <v>630922000</v>
      </c>
      <c r="F17" s="8">
        <v>1987398000</v>
      </c>
      <c r="G17" s="8">
        <v>172106000</v>
      </c>
      <c r="H17" s="8">
        <v>522242000</v>
      </c>
      <c r="I17" s="8">
        <v>265770000</v>
      </c>
      <c r="J17" s="8">
        <v>51464000</v>
      </c>
      <c r="K17" s="8">
        <v>923418000</v>
      </c>
      <c r="L17" s="8">
        <v>436803000</v>
      </c>
      <c r="M17" s="8">
        <v>1058543000</v>
      </c>
    </row>
    <row r="18" spans="1:13" x14ac:dyDescent="0.2">
      <c r="A18" s="8" t="str">
        <v>Kentucky</v>
      </c>
      <c r="B18" s="8">
        <v>12121515000</v>
      </c>
      <c r="C18" s="8">
        <v>18777179000</v>
      </c>
      <c r="D18" s="8">
        <v>3719693000</v>
      </c>
      <c r="E18" s="8">
        <v>666658000</v>
      </c>
      <c r="F18" s="8">
        <v>2692982000</v>
      </c>
      <c r="G18" s="8">
        <v>478981000</v>
      </c>
      <c r="H18" s="8">
        <v>839799000</v>
      </c>
      <c r="I18" s="8">
        <v>481704000</v>
      </c>
      <c r="J18" s="8">
        <v>231363000</v>
      </c>
      <c r="K18" s="8">
        <v>1800445000</v>
      </c>
      <c r="L18" s="8">
        <v>140760000</v>
      </c>
      <c r="M18" s="8">
        <v>2706862000</v>
      </c>
    </row>
    <row r="19" spans="1:13" x14ac:dyDescent="0.2">
      <c r="A19" s="8" t="str">
        <v>Louisiana</v>
      </c>
      <c r="B19" s="8">
        <v>13203152000</v>
      </c>
      <c r="C19" s="8">
        <v>17575698000</v>
      </c>
      <c r="D19" s="8">
        <v>507823000</v>
      </c>
      <c r="E19" s="8">
        <v>752916000</v>
      </c>
      <c r="F19" s="8">
        <v>2063749000</v>
      </c>
      <c r="G19" s="8">
        <v>478322000</v>
      </c>
      <c r="H19" s="8">
        <v>971289000</v>
      </c>
      <c r="I19" s="8">
        <v>1080551000</v>
      </c>
      <c r="J19" s="8">
        <v>370736000</v>
      </c>
      <c r="K19" s="8">
        <v>1103698000</v>
      </c>
      <c r="L19" s="8">
        <v>577135000</v>
      </c>
      <c r="M19" s="8">
        <v>5109166000</v>
      </c>
    </row>
    <row r="20" spans="1:13" x14ac:dyDescent="0.2">
      <c r="A20" s="8" t="str">
        <v>Maine</v>
      </c>
      <c r="B20" s="8">
        <v>3223693000</v>
      </c>
      <c r="C20" s="8">
        <v>5596401000</v>
      </c>
      <c r="D20" s="8">
        <v>110108000</v>
      </c>
      <c r="E20" s="8">
        <v>298227000</v>
      </c>
      <c r="F20" s="8">
        <v>894197000</v>
      </c>
      <c r="G20" s="8">
        <v>123292000</v>
      </c>
      <c r="H20" s="8">
        <v>206035000</v>
      </c>
      <c r="I20" s="8">
        <v>296718000</v>
      </c>
      <c r="J20" s="8">
        <v>11732000</v>
      </c>
      <c r="K20" s="8">
        <v>510539000</v>
      </c>
      <c r="L20" s="8">
        <v>196065000</v>
      </c>
      <c r="M20" s="8">
        <v>1716134000</v>
      </c>
    </row>
    <row r="21" spans="1:13" x14ac:dyDescent="0.2">
      <c r="A21" s="8" t="str">
        <v>Maryland</v>
      </c>
      <c r="B21" s="8">
        <v>19206166000</v>
      </c>
      <c r="C21" s="8">
        <v>19939083000</v>
      </c>
      <c r="D21" s="8">
        <v>518383000</v>
      </c>
      <c r="E21" s="8">
        <v>3444684000</v>
      </c>
      <c r="F21" s="8">
        <v>2462378000</v>
      </c>
      <c r="G21" s="8">
        <v>1206331000</v>
      </c>
      <c r="H21" s="8">
        <v>1837176000</v>
      </c>
      <c r="I21" s="8">
        <v>890040000</v>
      </c>
      <c r="J21" s="8">
        <v>308957000</v>
      </c>
      <c r="K21" s="8">
        <v>2549036000</v>
      </c>
      <c r="L21" s="8">
        <v>1127308000</v>
      </c>
      <c r="M21" s="8">
        <v>3947978000</v>
      </c>
    </row>
    <row r="22" spans="1:13" x14ac:dyDescent="0.2">
      <c r="A22" s="8" t="str">
        <v>Massachusetts</v>
      </c>
      <c r="B22" s="8">
        <v>17882518000</v>
      </c>
      <c r="C22" s="8">
        <v>34412892000</v>
      </c>
      <c r="D22" s="8">
        <v>1291319000</v>
      </c>
      <c r="E22" s="8">
        <v>2478919000</v>
      </c>
      <c r="F22" s="8">
        <v>3008519000</v>
      </c>
      <c r="G22" s="8">
        <v>888080000</v>
      </c>
      <c r="H22" s="8">
        <v>1713105000</v>
      </c>
      <c r="I22" s="8">
        <v>352966000</v>
      </c>
      <c r="J22" s="8">
        <v>305306000</v>
      </c>
      <c r="K22" s="8">
        <v>2867921000</v>
      </c>
      <c r="L22" s="8">
        <v>1954633000</v>
      </c>
      <c r="M22" s="8">
        <v>10561835000</v>
      </c>
    </row>
    <row r="23" spans="1:13" x14ac:dyDescent="0.2">
      <c r="A23" s="8" t="str">
        <v>Michigan</v>
      </c>
      <c r="B23" s="8">
        <v>34024669000</v>
      </c>
      <c r="C23" s="8">
        <v>26508945000</v>
      </c>
      <c r="D23" s="8">
        <v>7667085000</v>
      </c>
      <c r="E23" s="8">
        <v>2761346000</v>
      </c>
      <c r="F23" s="8">
        <v>5318709000</v>
      </c>
      <c r="G23" s="8">
        <v>736038000</v>
      </c>
      <c r="H23" s="8">
        <v>2010654000</v>
      </c>
      <c r="I23" s="8">
        <v>537140000</v>
      </c>
      <c r="J23" s="8">
        <v>272144000</v>
      </c>
      <c r="K23" s="8">
        <v>3006913000</v>
      </c>
      <c r="L23" s="8">
        <v>1042832000</v>
      </c>
      <c r="M23" s="8">
        <v>5666985000</v>
      </c>
    </row>
    <row r="24" spans="1:13" x14ac:dyDescent="0.2">
      <c r="A24" s="8" t="str">
        <v>Minnesota</v>
      </c>
      <c r="B24" s="8">
        <v>18589810000</v>
      </c>
      <c r="C24" s="8">
        <v>22980564000</v>
      </c>
      <c r="D24" s="8">
        <v>358024000</v>
      </c>
      <c r="E24" s="8">
        <v>1118174000</v>
      </c>
      <c r="F24" s="8">
        <v>3513333000</v>
      </c>
      <c r="G24" s="8">
        <v>716105000</v>
      </c>
      <c r="H24" s="8">
        <v>673072000</v>
      </c>
      <c r="I24" s="8">
        <v>811948000</v>
      </c>
      <c r="J24" s="8">
        <v>390388000</v>
      </c>
      <c r="K24" s="8">
        <v>2308408000</v>
      </c>
      <c r="L24" s="8">
        <v>429178000</v>
      </c>
      <c r="M24" s="8">
        <v>4143348000</v>
      </c>
    </row>
    <row r="25" spans="1:13" x14ac:dyDescent="0.2">
      <c r="A25" s="8" t="str">
        <v>Mississippi</v>
      </c>
      <c r="B25" s="8">
        <v>7746062000</v>
      </c>
      <c r="C25" s="8">
        <v>7966863000</v>
      </c>
      <c r="D25" s="8">
        <v>1986763000</v>
      </c>
      <c r="E25" s="8">
        <v>467637000</v>
      </c>
      <c r="F25" s="8">
        <v>1417513000</v>
      </c>
      <c r="G25" s="8">
        <v>221755000</v>
      </c>
      <c r="H25" s="8">
        <v>374380000</v>
      </c>
      <c r="I25" s="8">
        <v>386690000</v>
      </c>
      <c r="J25" s="8">
        <v>48528000</v>
      </c>
      <c r="K25" s="8">
        <v>685707000</v>
      </c>
      <c r="L25" s="8">
        <v>261813000</v>
      </c>
      <c r="M25" s="8">
        <v>2871418000</v>
      </c>
    </row>
    <row r="26" spans="1:13" x14ac:dyDescent="0.2">
      <c r="A26" s="8" t="str">
        <v>Missouri</v>
      </c>
      <c r="B26" s="8">
        <v>12869957000</v>
      </c>
      <c r="C26" s="8">
        <v>15240513000</v>
      </c>
      <c r="D26" s="8">
        <v>3865872000</v>
      </c>
      <c r="E26" s="8">
        <v>2710740000</v>
      </c>
      <c r="F26" s="8">
        <v>2352881000</v>
      </c>
      <c r="G26" s="8">
        <v>381494000</v>
      </c>
      <c r="H26" s="8">
        <v>944945000</v>
      </c>
      <c r="I26" s="8">
        <v>452956000</v>
      </c>
      <c r="J26" s="8">
        <v>50685000</v>
      </c>
      <c r="K26" s="8">
        <v>1174753000</v>
      </c>
      <c r="L26" s="8">
        <v>259998000</v>
      </c>
      <c r="M26" s="8">
        <v>4048061000</v>
      </c>
    </row>
    <row r="27" spans="1:13" x14ac:dyDescent="0.2">
      <c r="A27" s="8" t="str">
        <v>Montana</v>
      </c>
      <c r="B27" s="8">
        <v>2322921000</v>
      </c>
      <c r="C27" s="8">
        <v>3024979000</v>
      </c>
      <c r="D27" s="8">
        <v>110236000</v>
      </c>
      <c r="E27" s="8">
        <v>252938000</v>
      </c>
      <c r="F27" s="8">
        <v>917717000</v>
      </c>
      <c r="G27" s="8">
        <v>78373000</v>
      </c>
      <c r="H27" s="8">
        <v>260517000</v>
      </c>
      <c r="I27" s="8">
        <v>341834000</v>
      </c>
      <c r="J27" s="8">
        <v>40147000</v>
      </c>
      <c r="K27" s="8">
        <v>579502000</v>
      </c>
      <c r="L27" s="8">
        <v>135076000</v>
      </c>
      <c r="M27" s="8">
        <v>568656000</v>
      </c>
    </row>
    <row r="28" spans="1:13" x14ac:dyDescent="0.2">
      <c r="A28" s="8" t="str">
        <v>Nebraska</v>
      </c>
      <c r="B28" s="8">
        <v>4742228000</v>
      </c>
      <c r="C28" s="8">
        <v>4998959000</v>
      </c>
      <c r="D28" s="8">
        <v>240231000</v>
      </c>
      <c r="E28" s="8">
        <v>429890000</v>
      </c>
      <c r="F28" s="8">
        <v>1184597000</v>
      </c>
      <c r="G28" s="8">
        <v>115120000</v>
      </c>
      <c r="H28" s="8">
        <v>558430000</v>
      </c>
      <c r="I28" s="8">
        <v>381497000</v>
      </c>
      <c r="J28" s="8">
        <v>88553000</v>
      </c>
      <c r="K28" s="8">
        <v>473025000</v>
      </c>
      <c r="L28" s="8">
        <v>52267000</v>
      </c>
      <c r="M28" s="8">
        <v>1792817000</v>
      </c>
    </row>
    <row r="29" spans="1:13" x14ac:dyDescent="0.2">
      <c r="A29" s="8" t="str">
        <v>Nevada</v>
      </c>
      <c r="B29" s="8">
        <v>10368747000</v>
      </c>
      <c r="C29" s="8">
        <v>6117250000</v>
      </c>
      <c r="D29" s="8">
        <v>339258000</v>
      </c>
      <c r="E29" s="8">
        <v>508268000</v>
      </c>
      <c r="F29" s="8">
        <v>1058769000</v>
      </c>
      <c r="G29" s="8">
        <v>129339000</v>
      </c>
      <c r="H29" s="8">
        <v>406363000</v>
      </c>
      <c r="I29" s="8">
        <v>173251000</v>
      </c>
      <c r="J29" s="8">
        <v>33663000</v>
      </c>
      <c r="K29" s="8">
        <v>603565000</v>
      </c>
      <c r="L29" s="8">
        <v>124539000</v>
      </c>
      <c r="M29" s="8">
        <v>3860368000</v>
      </c>
    </row>
    <row r="30" spans="1:13" x14ac:dyDescent="0.2">
      <c r="A30" s="8" t="str">
        <v>New Hampshire</v>
      </c>
      <c r="B30" s="8">
        <v>2765872000</v>
      </c>
      <c r="C30" s="8">
        <v>3460875000</v>
      </c>
      <c r="D30" s="8">
        <v>135658000</v>
      </c>
      <c r="E30" s="8">
        <v>195811000</v>
      </c>
      <c r="F30" s="8">
        <v>674048000</v>
      </c>
      <c r="G30" s="8">
        <v>99458000</v>
      </c>
      <c r="H30" s="8">
        <v>183664000</v>
      </c>
      <c r="I30" s="8">
        <v>141473000</v>
      </c>
      <c r="J30" s="8">
        <v>39019000</v>
      </c>
      <c r="K30" s="8">
        <v>961077000</v>
      </c>
      <c r="L30" s="8">
        <v>292176000</v>
      </c>
      <c r="M30" s="8">
        <v>1184700000</v>
      </c>
    </row>
    <row r="31" spans="1:13" x14ac:dyDescent="0.2">
      <c r="A31" s="8" t="str">
        <v>New Jersey</v>
      </c>
      <c r="B31" s="8">
        <v>31915199000</v>
      </c>
      <c r="C31" s="8">
        <v>28497752000</v>
      </c>
      <c r="D31" s="8">
        <v>2926143000</v>
      </c>
      <c r="E31" s="8">
        <v>2527583000</v>
      </c>
      <c r="F31" s="8">
        <v>4263432000</v>
      </c>
      <c r="G31" s="8">
        <v>1237603000</v>
      </c>
      <c r="H31" s="8">
        <v>1715566000</v>
      </c>
      <c r="I31" s="8">
        <v>659301000</v>
      </c>
      <c r="J31" s="8">
        <v>243051000</v>
      </c>
      <c r="K31" s="8">
        <v>3700051000</v>
      </c>
      <c r="L31" s="8">
        <v>2478958000</v>
      </c>
      <c r="M31" s="8">
        <v>9451421000</v>
      </c>
    </row>
    <row r="32" spans="1:13" x14ac:dyDescent="0.2">
      <c r="A32" s="8" t="str">
        <v>New Mexico</v>
      </c>
      <c r="B32" s="8">
        <v>8538312000</v>
      </c>
      <c r="C32" s="8">
        <v>10265245000</v>
      </c>
      <c r="D32" s="8">
        <v>3649493000</v>
      </c>
      <c r="E32" s="8">
        <v>535269000</v>
      </c>
      <c r="F32" s="8">
        <v>1264470000</v>
      </c>
      <c r="G32" s="8">
        <v>231283000</v>
      </c>
      <c r="H32" s="8">
        <v>581215000</v>
      </c>
      <c r="I32" s="8">
        <v>310049000</v>
      </c>
      <c r="J32" s="8">
        <v>89175000</v>
      </c>
      <c r="K32" s="8">
        <v>1156100000</v>
      </c>
      <c r="L32" s="8">
        <v>234932000</v>
      </c>
      <c r="M32" s="8">
        <v>4250690000</v>
      </c>
    </row>
    <row r="33" spans="1:13" x14ac:dyDescent="0.2">
      <c r="A33" s="8" t="str">
        <v>New York</v>
      </c>
      <c r="B33" s="8">
        <v>56761879000</v>
      </c>
      <c r="C33" s="8">
        <v>101233150000</v>
      </c>
      <c r="D33" s="8">
        <v>7826730000</v>
      </c>
      <c r="E33" s="8">
        <v>11970186000</v>
      </c>
      <c r="F33" s="8">
        <v>7694135000</v>
      </c>
      <c r="G33" s="8">
        <v>1290346000</v>
      </c>
      <c r="H33" s="8">
        <v>3268651000</v>
      </c>
      <c r="I33" s="8">
        <v>591572000</v>
      </c>
      <c r="J33" s="8">
        <v>903252000</v>
      </c>
      <c r="K33" s="8">
        <v>8241877000</v>
      </c>
      <c r="L33" s="8">
        <v>3276961000</v>
      </c>
      <c r="M33" s="8">
        <v>26484612000</v>
      </c>
    </row>
    <row r="34" spans="1:13" x14ac:dyDescent="0.2">
      <c r="A34" s="8" t="str">
        <v>North Carolina</v>
      </c>
      <c r="B34" s="8">
        <v>28020818000</v>
      </c>
      <c r="C34" s="8">
        <v>24068591000</v>
      </c>
      <c r="D34" s="8">
        <v>3294610000</v>
      </c>
      <c r="E34" s="8">
        <v>2319337000</v>
      </c>
      <c r="F34" s="8">
        <v>7027077000</v>
      </c>
      <c r="G34" s="8">
        <v>750229000</v>
      </c>
      <c r="H34" s="8">
        <v>2013727000</v>
      </c>
      <c r="I34" s="8">
        <v>1003711000</v>
      </c>
      <c r="J34" s="8">
        <v>327759000</v>
      </c>
      <c r="K34" s="8">
        <v>5343673000</v>
      </c>
      <c r="L34" s="8">
        <v>618258000</v>
      </c>
      <c r="M34" s="8">
        <v>4383295000</v>
      </c>
    </row>
    <row r="35" spans="1:13" x14ac:dyDescent="0.2">
      <c r="A35" s="8" t="str">
        <v>North Dakota</v>
      </c>
      <c r="B35" s="8">
        <v>2918890000</v>
      </c>
      <c r="C35" s="8">
        <v>2189745000</v>
      </c>
      <c r="D35" s="8">
        <v>53663000</v>
      </c>
      <c r="E35" s="8">
        <v>273889000</v>
      </c>
      <c r="F35" s="8">
        <v>959104000</v>
      </c>
      <c r="G35" s="8">
        <v>42581000</v>
      </c>
      <c r="H35" s="8">
        <v>134514000</v>
      </c>
      <c r="I35" s="8">
        <v>275149000</v>
      </c>
      <c r="J35" s="8">
        <v>41426000</v>
      </c>
      <c r="K35" s="8">
        <v>354856000</v>
      </c>
      <c r="L35" s="8">
        <v>221702000</v>
      </c>
      <c r="M35" s="8">
        <v>1806088000</v>
      </c>
    </row>
    <row r="36" spans="1:13" x14ac:dyDescent="0.2">
      <c r="A36" s="8" t="str">
        <v>Ohio</v>
      </c>
      <c r="B36" s="8">
        <v>28094481000</v>
      </c>
      <c r="C36" s="8">
        <v>40164404000</v>
      </c>
      <c r="D36" s="8">
        <v>6429545000</v>
      </c>
      <c r="E36" s="8">
        <v>2638412000</v>
      </c>
      <c r="F36" s="8">
        <v>4979783000</v>
      </c>
      <c r="G36" s="8">
        <v>667901000</v>
      </c>
      <c r="H36" s="8">
        <v>2244133000</v>
      </c>
      <c r="I36" s="8">
        <v>565295000</v>
      </c>
      <c r="J36" s="8">
        <v>168198000</v>
      </c>
      <c r="K36" s="8">
        <v>2584383000</v>
      </c>
      <c r="L36" s="8">
        <v>1346798000</v>
      </c>
      <c r="M36" s="8">
        <v>5856847000</v>
      </c>
    </row>
    <row r="37" spans="1:13" x14ac:dyDescent="0.2">
      <c r="A37" s="8" t="str">
        <v>Oklahoma</v>
      </c>
      <c r="B37" s="8">
        <v>9714729000</v>
      </c>
      <c r="C37" s="8">
        <v>11158978000</v>
      </c>
      <c r="D37" s="8">
        <v>410743000</v>
      </c>
      <c r="E37" s="8">
        <v>1186459000</v>
      </c>
      <c r="F37" s="8">
        <v>3093550000</v>
      </c>
      <c r="G37" s="8">
        <v>243774000</v>
      </c>
      <c r="H37" s="8">
        <v>687431000</v>
      </c>
      <c r="I37" s="8">
        <v>485099000</v>
      </c>
      <c r="J37" s="8">
        <v>82528000</v>
      </c>
      <c r="K37" s="8">
        <v>940573000</v>
      </c>
      <c r="L37" s="8">
        <v>279702000</v>
      </c>
      <c r="M37" s="8">
        <v>1582309000</v>
      </c>
    </row>
    <row r="38" spans="1:13" x14ac:dyDescent="0.2">
      <c r="A38" s="8" t="str">
        <v>Oregon</v>
      </c>
      <c r="B38" s="8">
        <v>14395266000</v>
      </c>
      <c r="C38" s="8">
        <v>18664347000</v>
      </c>
      <c r="D38" s="8">
        <v>3658874000</v>
      </c>
      <c r="E38" s="8">
        <v>2031232000</v>
      </c>
      <c r="F38" s="8">
        <v>1880568000</v>
      </c>
      <c r="G38" s="8">
        <v>425309000</v>
      </c>
      <c r="H38" s="8">
        <v>1234403000</v>
      </c>
      <c r="I38" s="8">
        <v>966574000</v>
      </c>
      <c r="J38" s="8">
        <v>144432000</v>
      </c>
      <c r="K38" s="8">
        <v>2836829000</v>
      </c>
      <c r="L38" s="8">
        <v>196661000</v>
      </c>
      <c r="M38" s="8">
        <v>3581549000</v>
      </c>
    </row>
    <row r="39" spans="1:13" x14ac:dyDescent="0.2">
      <c r="A39" s="8" t="str">
        <v>Pennsylvania</v>
      </c>
      <c r="B39" s="8">
        <v>33515232000</v>
      </c>
      <c r="C39" s="8">
        <v>49035188000</v>
      </c>
      <c r="D39" s="8">
        <v>7964608000</v>
      </c>
      <c r="E39" s="8">
        <v>4477282000</v>
      </c>
      <c r="F39" s="8">
        <v>9820482000</v>
      </c>
      <c r="G39" s="8">
        <v>1680934000</v>
      </c>
      <c r="H39" s="8">
        <v>2887236000</v>
      </c>
      <c r="I39" s="8">
        <v>902832000</v>
      </c>
      <c r="J39" s="8">
        <v>653101000</v>
      </c>
      <c r="K39" s="8">
        <v>4504413000</v>
      </c>
      <c r="L39" s="8">
        <v>1601278000</v>
      </c>
      <c r="M39" s="8">
        <v>6083737000</v>
      </c>
    </row>
    <row r="40" spans="1:13" x14ac:dyDescent="0.2">
      <c r="A40" s="8" t="str">
        <v>Rhode Island</v>
      </c>
      <c r="B40" s="8">
        <v>2925307000</v>
      </c>
      <c r="C40" s="8">
        <v>4196981000</v>
      </c>
      <c r="D40" s="8">
        <v>69368000</v>
      </c>
      <c r="E40" s="8">
        <v>581291000</v>
      </c>
      <c r="F40" s="8">
        <v>650990000</v>
      </c>
      <c r="G40" s="8">
        <v>136574000</v>
      </c>
      <c r="H40" s="8">
        <v>313583000</v>
      </c>
      <c r="I40" s="8">
        <v>103244000</v>
      </c>
      <c r="J40" s="8">
        <v>39679000</v>
      </c>
      <c r="K40" s="8">
        <v>919270000</v>
      </c>
      <c r="L40" s="8">
        <v>423124000</v>
      </c>
      <c r="M40" s="8">
        <v>1182256000</v>
      </c>
    </row>
    <row r="41" spans="1:13" x14ac:dyDescent="0.2">
      <c r="A41" s="8" t="str">
        <v>South Carolina</v>
      </c>
      <c r="B41" s="8">
        <v>15666941000</v>
      </c>
      <c r="C41" s="8">
        <v>10763023000</v>
      </c>
      <c r="D41" s="8">
        <v>4069187000</v>
      </c>
      <c r="E41" s="8">
        <v>1202613000</v>
      </c>
      <c r="F41" s="8">
        <v>2404031000</v>
      </c>
      <c r="G41" s="8">
        <v>322979000</v>
      </c>
      <c r="H41" s="8">
        <v>761593000</v>
      </c>
      <c r="I41" s="8">
        <v>388403000</v>
      </c>
      <c r="J41" s="8">
        <v>321527000</v>
      </c>
      <c r="K41" s="8">
        <v>2299566000</v>
      </c>
      <c r="L41" s="8">
        <v>273170000</v>
      </c>
      <c r="M41" s="8">
        <v>3872037000</v>
      </c>
    </row>
    <row r="42" spans="1:13" x14ac:dyDescent="0.2">
      <c r="A42" s="8" t="str">
        <v>South Dakota</v>
      </c>
      <c r="B42" s="8">
        <v>2044294000</v>
      </c>
      <c r="C42" s="8">
        <v>1667824000</v>
      </c>
      <c r="D42" s="8">
        <v>56551000</v>
      </c>
      <c r="E42" s="8">
        <v>135380000</v>
      </c>
      <c r="F42" s="8">
        <v>904580000</v>
      </c>
      <c r="G42" s="8">
        <v>68499000</v>
      </c>
      <c r="H42" s="8">
        <v>167440000</v>
      </c>
      <c r="I42" s="8">
        <v>325933000</v>
      </c>
      <c r="J42" s="8">
        <v>62279000</v>
      </c>
      <c r="K42" s="8">
        <v>393736000</v>
      </c>
      <c r="L42" s="8">
        <v>120522000</v>
      </c>
      <c r="M42" s="8">
        <v>597041000</v>
      </c>
    </row>
    <row r="43" spans="1:13" x14ac:dyDescent="0.2">
      <c r="A43" s="8" t="str">
        <v>Tennessee</v>
      </c>
      <c r="B43" s="8">
        <v>14180729000</v>
      </c>
      <c r="C43" s="8">
        <v>16196837000</v>
      </c>
      <c r="D43" s="8">
        <v>573371000</v>
      </c>
      <c r="E43" s="8">
        <v>1946349000</v>
      </c>
      <c r="F43" s="8">
        <v>2466227000</v>
      </c>
      <c r="G43" s="8">
        <v>345242000</v>
      </c>
      <c r="H43" s="8">
        <v>1169384000</v>
      </c>
      <c r="I43" s="8">
        <v>704781000</v>
      </c>
      <c r="J43" s="8">
        <v>171426000</v>
      </c>
      <c r="K43" s="8">
        <v>2313145000</v>
      </c>
      <c r="L43" s="8">
        <v>482683000</v>
      </c>
      <c r="M43" s="8">
        <v>4382045000</v>
      </c>
    </row>
    <row r="44" spans="1:13" x14ac:dyDescent="0.2">
      <c r="A44" s="8" t="str">
        <v>Texas</v>
      </c>
      <c r="B44" s="8">
        <v>74844616000</v>
      </c>
      <c r="C44" s="8">
        <v>65013247000</v>
      </c>
      <c r="D44" s="8">
        <v>12337298000</v>
      </c>
      <c r="E44" s="8">
        <v>4487355000</v>
      </c>
      <c r="F44" s="8">
        <v>14188132000</v>
      </c>
      <c r="G44" s="8">
        <v>1790615000</v>
      </c>
      <c r="H44" s="8">
        <v>4499796000</v>
      </c>
      <c r="I44" s="8">
        <v>1362475000</v>
      </c>
      <c r="J44" s="8">
        <v>467975000</v>
      </c>
      <c r="K44" s="8">
        <v>5986665000</v>
      </c>
      <c r="L44" s="8">
        <v>1703009000</v>
      </c>
      <c r="M44" s="8">
        <v>10113683000</v>
      </c>
    </row>
    <row r="45" spans="1:13" x14ac:dyDescent="0.2">
      <c r="A45" s="8" t="str">
        <v>Utah</v>
      </c>
      <c r="B45" s="8">
        <v>13087370000</v>
      </c>
      <c r="C45" s="8">
        <v>6832745000</v>
      </c>
      <c r="D45" s="8">
        <v>3220367000</v>
      </c>
      <c r="E45" s="8">
        <v>575424000</v>
      </c>
      <c r="F45" s="8">
        <v>1670694000</v>
      </c>
      <c r="G45" s="8">
        <v>240360000</v>
      </c>
      <c r="H45" s="8">
        <v>515892000</v>
      </c>
      <c r="I45" s="8">
        <v>389248000</v>
      </c>
      <c r="J45" s="8">
        <v>117026000</v>
      </c>
      <c r="K45" s="8">
        <v>1627315000</v>
      </c>
      <c r="L45" s="8">
        <v>200643000</v>
      </c>
      <c r="M45" s="8">
        <v>1391331000</v>
      </c>
    </row>
    <row r="46" spans="1:13" x14ac:dyDescent="0.2">
      <c r="A46" s="8" t="str">
        <v>Vermont</v>
      </c>
      <c r="B46" s="8">
        <v>3498413000</v>
      </c>
      <c r="C46" s="8">
        <v>2626311000</v>
      </c>
      <c r="D46" s="8">
        <v>44983000</v>
      </c>
      <c r="E46" s="8">
        <v>479989000</v>
      </c>
      <c r="F46" s="8">
        <v>634299000</v>
      </c>
      <c r="G46" s="8">
        <v>108141000</v>
      </c>
      <c r="H46" s="8">
        <v>183748000</v>
      </c>
      <c r="I46" s="8">
        <v>175366000</v>
      </c>
      <c r="J46" s="8">
        <v>39390000</v>
      </c>
      <c r="K46" s="8">
        <v>332759000</v>
      </c>
      <c r="L46" s="8">
        <v>91227000</v>
      </c>
      <c r="M46" s="8">
        <v>792130000</v>
      </c>
    </row>
    <row r="47" spans="1:13" x14ac:dyDescent="0.2">
      <c r="A47" s="8" t="str">
        <v>Virginia</v>
      </c>
      <c r="B47" s="8">
        <v>24256280000</v>
      </c>
      <c r="C47" s="8">
        <v>25342806000</v>
      </c>
      <c r="D47" s="8">
        <v>6500320000</v>
      </c>
      <c r="E47" s="8">
        <v>2268252000</v>
      </c>
      <c r="F47" s="8">
        <v>6955079000</v>
      </c>
      <c r="G47" s="8">
        <v>1103100000</v>
      </c>
      <c r="H47" s="8">
        <v>2260063000</v>
      </c>
      <c r="I47" s="8">
        <v>587433000</v>
      </c>
      <c r="J47" s="8">
        <v>232334000</v>
      </c>
      <c r="K47" s="8">
        <v>2896275000</v>
      </c>
      <c r="L47" s="8">
        <v>1333204000</v>
      </c>
      <c r="M47" s="8">
        <v>3519177000</v>
      </c>
    </row>
    <row r="48" spans="1:13" x14ac:dyDescent="0.2">
      <c r="A48" s="8" t="str">
        <v>Washington</v>
      </c>
      <c r="B48" s="8">
        <v>28643127000</v>
      </c>
      <c r="C48" s="8">
        <v>18840652000</v>
      </c>
      <c r="D48" s="8">
        <v>5420071000</v>
      </c>
      <c r="E48" s="8">
        <v>5774412000</v>
      </c>
      <c r="F48" s="8">
        <v>4064905000</v>
      </c>
      <c r="G48" s="8">
        <v>610430000</v>
      </c>
      <c r="H48" s="8">
        <v>1447890000</v>
      </c>
      <c r="I48" s="8">
        <v>1370542000</v>
      </c>
      <c r="J48" s="8">
        <v>438523000</v>
      </c>
      <c r="K48" s="8">
        <v>1690462000</v>
      </c>
      <c r="L48" s="8">
        <v>1157391000</v>
      </c>
      <c r="M48" s="8">
        <v>4896853000</v>
      </c>
    </row>
    <row r="49" spans="1:13" x14ac:dyDescent="0.2">
      <c r="A49" s="8" t="str">
        <v>West Virginia</v>
      </c>
      <c r="B49" s="8">
        <v>5450215000</v>
      </c>
      <c r="C49" s="8">
        <v>6684389000</v>
      </c>
      <c r="D49" s="8">
        <v>231932000</v>
      </c>
      <c r="E49" s="8">
        <v>488464000</v>
      </c>
      <c r="F49" s="8">
        <v>1760579000</v>
      </c>
      <c r="G49" s="8">
        <v>133903000</v>
      </c>
      <c r="H49" s="8">
        <v>462256000</v>
      </c>
      <c r="I49" s="8">
        <v>297287000</v>
      </c>
      <c r="J49" s="8">
        <v>115084000</v>
      </c>
      <c r="K49" s="8">
        <v>863743000</v>
      </c>
      <c r="L49" s="8">
        <v>226349000</v>
      </c>
      <c r="M49" s="8">
        <v>1331906000</v>
      </c>
    </row>
    <row r="50" spans="1:13" x14ac:dyDescent="0.2">
      <c r="A50" s="8" t="str">
        <v>Wisconsin</v>
      </c>
      <c r="B50" s="8">
        <v>15893314000</v>
      </c>
      <c r="C50" s="8">
        <v>16206280000</v>
      </c>
      <c r="D50" s="8">
        <v>2905192000</v>
      </c>
      <c r="E50" s="8">
        <v>1439218000</v>
      </c>
      <c r="F50" s="8">
        <v>3449564000</v>
      </c>
      <c r="G50" s="8">
        <v>57792000</v>
      </c>
      <c r="H50" s="8">
        <v>1328192000</v>
      </c>
      <c r="I50" s="8">
        <v>720750000</v>
      </c>
      <c r="J50" s="8">
        <v>44062000</v>
      </c>
      <c r="K50" s="8">
        <v>3602091000</v>
      </c>
      <c r="L50" s="8">
        <v>564965000</v>
      </c>
      <c r="M50" s="8">
        <v>5422891000</v>
      </c>
    </row>
    <row r="51" spans="1:13" x14ac:dyDescent="0.2">
      <c r="A51" s="8" t="str">
        <v>Wyoming</v>
      </c>
      <c r="B51" s="8">
        <v>2036402000</v>
      </c>
      <c r="C51" s="8">
        <v>1111436000</v>
      </c>
      <c r="D51" s="8">
        <v>2900000</v>
      </c>
      <c r="E51" s="8">
        <v>359095000</v>
      </c>
      <c r="F51" s="8">
        <v>704788000</v>
      </c>
      <c r="G51" s="8">
        <v>53931000</v>
      </c>
      <c r="H51" s="8">
        <v>138443000</v>
      </c>
      <c r="I51" s="8">
        <v>245604000</v>
      </c>
      <c r="J51" s="8">
        <v>29605000</v>
      </c>
      <c r="K51" s="8">
        <v>338016000</v>
      </c>
      <c r="L51" s="8">
        <v>33126000</v>
      </c>
      <c r="M51" s="8">
        <v>751996000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56FAC-E778-4E8A-B9EA-83846B3D46ED}">
  <dimension ref="A1:AY33"/>
  <sheetViews>
    <sheetView tabSelected="1" zoomScaleNormal="100" workbookViewId="0">
      <pane xSplit="1" ySplit="5" topLeftCell="B6" activePane="bottomRight" state="frozen"/>
      <selection pane="topRight"/>
      <selection pane="bottomLeft"/>
      <selection pane="bottomRight" activeCell="A33" sqref="A21:A33"/>
    </sheetView>
  </sheetViews>
  <sheetFormatPr defaultColWidth="10.85546875" defaultRowHeight="12" customHeight="1" x14ac:dyDescent="0.2"/>
  <cols>
    <col min="1" max="1" width="54.7109375" bestFit="1" customWidth="1"/>
    <col min="2" max="51" width="17.7109375" bestFit="1" customWidth="1"/>
  </cols>
  <sheetData>
    <row r="1" spans="1:51" ht="24" customHeight="1" x14ac:dyDescent="0.3">
      <c r="A1" s="6" t="s">
        <v>97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</row>
    <row r="2" spans="1:51" ht="12.75" x14ac:dyDescent="0.2">
      <c r="A2" s="10" t="s">
        <v>130</v>
      </c>
    </row>
    <row r="3" spans="1:51" ht="12.75" x14ac:dyDescent="0.2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</row>
    <row r="5" spans="1:51" ht="14.1" customHeight="1" x14ac:dyDescent="0.2">
      <c r="A5" s="11" t="s">
        <v>129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15</v>
      </c>
      <c r="M5" s="1" t="s">
        <v>16</v>
      </c>
      <c r="N5" s="1" t="s">
        <v>17</v>
      </c>
      <c r="O5" s="1" t="s">
        <v>18</v>
      </c>
      <c r="P5" s="1" t="s">
        <v>19</v>
      </c>
      <c r="Q5" s="1" t="s">
        <v>20</v>
      </c>
      <c r="R5" s="1" t="s">
        <v>21</v>
      </c>
      <c r="S5" s="1" t="s">
        <v>22</v>
      </c>
      <c r="T5" s="1" t="s">
        <v>23</v>
      </c>
      <c r="U5" s="1" t="s">
        <v>24</v>
      </c>
      <c r="V5" s="1" t="s">
        <v>25</v>
      </c>
      <c r="W5" s="1" t="s">
        <v>26</v>
      </c>
      <c r="X5" s="1" t="s">
        <v>27</v>
      </c>
      <c r="Y5" s="1" t="s">
        <v>28</v>
      </c>
      <c r="Z5" s="1" t="s">
        <v>29</v>
      </c>
      <c r="AA5" s="1" t="s">
        <v>30</v>
      </c>
      <c r="AB5" s="1" t="s">
        <v>31</v>
      </c>
      <c r="AC5" s="1" t="s">
        <v>32</v>
      </c>
      <c r="AD5" s="1" t="s">
        <v>119</v>
      </c>
      <c r="AE5" s="1" t="s">
        <v>120</v>
      </c>
      <c r="AF5" s="1" t="s">
        <v>121</v>
      </c>
      <c r="AG5" s="1" t="s">
        <v>122</v>
      </c>
      <c r="AH5" s="1" t="s">
        <v>123</v>
      </c>
      <c r="AI5" s="1" t="s">
        <v>124</v>
      </c>
      <c r="AJ5" s="1" t="s">
        <v>33</v>
      </c>
      <c r="AK5" s="1" t="s">
        <v>34</v>
      </c>
      <c r="AL5" s="1" t="s">
        <v>35</v>
      </c>
      <c r="AM5" s="1" t="s">
        <v>36</v>
      </c>
      <c r="AN5" s="1" t="s">
        <v>125</v>
      </c>
      <c r="AO5" s="1" t="s">
        <v>126</v>
      </c>
      <c r="AP5" s="1" t="s">
        <v>127</v>
      </c>
      <c r="AQ5" s="1" t="s">
        <v>37</v>
      </c>
      <c r="AR5" s="1" t="s">
        <v>38</v>
      </c>
      <c r="AS5" s="1" t="s">
        <v>39</v>
      </c>
      <c r="AT5" s="1" t="s">
        <v>40</v>
      </c>
      <c r="AU5" s="1" t="s">
        <v>41</v>
      </c>
      <c r="AV5" s="1" t="s">
        <v>42</v>
      </c>
      <c r="AW5" s="1" t="s">
        <v>128</v>
      </c>
      <c r="AX5" s="1" t="s">
        <v>43</v>
      </c>
      <c r="AY5" s="1" t="s">
        <v>44</v>
      </c>
    </row>
    <row r="6" spans="1:51" ht="12.95" customHeight="1" x14ac:dyDescent="0.2">
      <c r="A6" s="12" t="s">
        <v>131</v>
      </c>
      <c r="B6" s="3">
        <v>17512446000</v>
      </c>
      <c r="C6" s="3">
        <v>2728050000</v>
      </c>
      <c r="D6" s="3">
        <v>19192297000</v>
      </c>
      <c r="E6" s="3">
        <v>10389893000</v>
      </c>
      <c r="F6" s="3">
        <v>136786138000</v>
      </c>
      <c r="G6" s="3">
        <v>16321228000</v>
      </c>
      <c r="H6" s="3">
        <v>8614649000</v>
      </c>
      <c r="I6" s="3">
        <v>4464152000</v>
      </c>
      <c r="J6" s="3">
        <v>40443045000</v>
      </c>
      <c r="K6" s="3">
        <v>25679987000</v>
      </c>
      <c r="L6" s="3">
        <v>5732456000</v>
      </c>
      <c r="M6" s="3">
        <v>4894796000</v>
      </c>
      <c r="N6" s="3">
        <v>30619923000</v>
      </c>
      <c r="O6" s="3">
        <v>19594359000</v>
      </c>
      <c r="P6" s="3">
        <v>8499321000</v>
      </c>
      <c r="Q6" s="3">
        <v>9552864000</v>
      </c>
      <c r="R6" s="3">
        <v>12121515000</v>
      </c>
      <c r="S6" s="3">
        <v>13203152000</v>
      </c>
      <c r="T6" s="3">
        <v>3223693000</v>
      </c>
      <c r="U6" s="3">
        <v>19206166000</v>
      </c>
      <c r="V6" s="3">
        <v>17882518000</v>
      </c>
      <c r="W6" s="3">
        <v>34024669000</v>
      </c>
      <c r="X6" s="3">
        <v>18589810000</v>
      </c>
      <c r="Y6" s="3">
        <v>7746062000</v>
      </c>
      <c r="Z6" s="3">
        <v>12869957000</v>
      </c>
      <c r="AA6" s="3">
        <v>2322921000</v>
      </c>
      <c r="AB6" s="3">
        <v>4742228000</v>
      </c>
      <c r="AC6" s="3">
        <v>10368747000</v>
      </c>
      <c r="AD6" s="3">
        <v>2765872000</v>
      </c>
      <c r="AE6" s="3">
        <v>31915199000</v>
      </c>
      <c r="AF6" s="3">
        <v>8538312000</v>
      </c>
      <c r="AG6" s="3">
        <v>56761879000</v>
      </c>
      <c r="AH6" s="3">
        <v>28020818000</v>
      </c>
      <c r="AI6" s="3">
        <v>2918890000</v>
      </c>
      <c r="AJ6" s="3">
        <v>28094481000</v>
      </c>
      <c r="AK6" s="3">
        <v>9714729000</v>
      </c>
      <c r="AL6" s="3">
        <v>14395266000</v>
      </c>
      <c r="AM6" s="3">
        <v>33515232000</v>
      </c>
      <c r="AN6" s="3">
        <v>2925307000</v>
      </c>
      <c r="AO6" s="3">
        <v>15666941000</v>
      </c>
      <c r="AP6" s="3">
        <v>2044294000</v>
      </c>
      <c r="AQ6" s="3">
        <v>14180729000</v>
      </c>
      <c r="AR6" s="3">
        <v>74844616000</v>
      </c>
      <c r="AS6" s="3">
        <v>13087370000</v>
      </c>
      <c r="AT6" s="3">
        <v>3498413000</v>
      </c>
      <c r="AU6" s="3">
        <v>24256280000</v>
      </c>
      <c r="AV6" s="3">
        <v>28643127000</v>
      </c>
      <c r="AW6" s="3">
        <v>5450215000</v>
      </c>
      <c r="AX6" s="3">
        <v>15893314000</v>
      </c>
      <c r="AY6" s="3">
        <v>2036402000</v>
      </c>
    </row>
    <row r="7" spans="1:51" ht="12.95" customHeight="1" x14ac:dyDescent="0.2">
      <c r="A7" s="12" t="s">
        <v>140</v>
      </c>
      <c r="B7" s="3">
        <v>10148028000</v>
      </c>
      <c r="C7" s="3">
        <v>3417971000</v>
      </c>
      <c r="D7" s="3">
        <v>28429445000</v>
      </c>
      <c r="E7" s="3">
        <v>9692128000</v>
      </c>
      <c r="F7" s="3">
        <v>201808351000</v>
      </c>
      <c r="G7" s="3">
        <v>13829851000</v>
      </c>
      <c r="H7" s="3">
        <v>5684955000</v>
      </c>
      <c r="I7" s="3">
        <v>3851044000</v>
      </c>
      <c r="J7" s="3">
        <v>40344900000</v>
      </c>
      <c r="K7" s="3">
        <v>20767168000</v>
      </c>
      <c r="L7" s="3">
        <v>4089144000</v>
      </c>
      <c r="M7" s="3">
        <v>3737165000</v>
      </c>
      <c r="N7" s="3">
        <v>43392783000</v>
      </c>
      <c r="O7" s="3">
        <v>20578516000</v>
      </c>
      <c r="P7" s="3">
        <v>9041119000</v>
      </c>
      <c r="Q7" s="3">
        <v>6762523000</v>
      </c>
      <c r="R7" s="3">
        <v>18777179000</v>
      </c>
      <c r="S7" s="3">
        <v>17575698000</v>
      </c>
      <c r="T7" s="3">
        <v>5596401000</v>
      </c>
      <c r="U7" s="3">
        <v>19939083000</v>
      </c>
      <c r="V7" s="3">
        <v>34412892000</v>
      </c>
      <c r="W7" s="3">
        <v>26508945000</v>
      </c>
      <c r="X7" s="3">
        <v>22980564000</v>
      </c>
      <c r="Y7" s="3">
        <v>7966863000</v>
      </c>
      <c r="Z7" s="3">
        <v>15240513000</v>
      </c>
      <c r="AA7" s="3">
        <v>3024979000</v>
      </c>
      <c r="AB7" s="3">
        <v>4998959000</v>
      </c>
      <c r="AC7" s="3">
        <v>6117250000</v>
      </c>
      <c r="AD7" s="3">
        <v>3460875000</v>
      </c>
      <c r="AE7" s="3">
        <v>28497752000</v>
      </c>
      <c r="AF7" s="3">
        <v>10265245000</v>
      </c>
      <c r="AG7" s="3">
        <v>101233150000</v>
      </c>
      <c r="AH7" s="3">
        <v>24068591000</v>
      </c>
      <c r="AI7" s="3">
        <v>2189745000</v>
      </c>
      <c r="AJ7" s="3">
        <v>40164404000</v>
      </c>
      <c r="AK7" s="3">
        <v>11158978000</v>
      </c>
      <c r="AL7" s="3">
        <v>18664347000</v>
      </c>
      <c r="AM7" s="3">
        <v>49035188000</v>
      </c>
      <c r="AN7" s="3">
        <v>4196981000</v>
      </c>
      <c r="AO7" s="3">
        <v>10763023000</v>
      </c>
      <c r="AP7" s="3">
        <v>1667824000</v>
      </c>
      <c r="AQ7" s="3">
        <v>16196837000</v>
      </c>
      <c r="AR7" s="3">
        <v>65013247000</v>
      </c>
      <c r="AS7" s="3">
        <v>6832745000</v>
      </c>
      <c r="AT7" s="3">
        <v>2626311000</v>
      </c>
      <c r="AU7" s="3">
        <v>25342806000</v>
      </c>
      <c r="AV7" s="3">
        <v>18840652000</v>
      </c>
      <c r="AW7" s="3">
        <v>6684389000</v>
      </c>
      <c r="AX7" s="3">
        <v>16206280000</v>
      </c>
      <c r="AY7" s="3">
        <v>1111436000</v>
      </c>
    </row>
    <row r="8" spans="1:51" ht="12.95" customHeight="1" x14ac:dyDescent="0.2">
      <c r="A8" s="12" t="s">
        <v>132</v>
      </c>
      <c r="B8" s="3">
        <v>5036754000</v>
      </c>
      <c r="C8" s="3">
        <v>44740000</v>
      </c>
      <c r="D8" s="3">
        <v>222000</v>
      </c>
      <c r="E8" s="3">
        <v>1583964000</v>
      </c>
      <c r="F8" s="3">
        <v>21328828000</v>
      </c>
      <c r="G8" s="3">
        <v>1719329000</v>
      </c>
      <c r="H8" s="3">
        <v>2119547000</v>
      </c>
      <c r="I8" s="3">
        <v>84836000</v>
      </c>
      <c r="J8" s="3">
        <v>2404385000</v>
      </c>
      <c r="K8" s="3">
        <v>1724673000</v>
      </c>
      <c r="L8" s="3">
        <v>458498000</v>
      </c>
      <c r="M8" s="3">
        <v>36002000</v>
      </c>
      <c r="N8" s="3">
        <v>1323672000</v>
      </c>
      <c r="O8" s="3">
        <v>180765000</v>
      </c>
      <c r="P8" s="3">
        <v>3225695000</v>
      </c>
      <c r="Q8" s="3">
        <v>3475751000</v>
      </c>
      <c r="R8" s="3">
        <v>3719693000</v>
      </c>
      <c r="S8" s="3">
        <v>507823000</v>
      </c>
      <c r="T8" s="3">
        <v>110108000</v>
      </c>
      <c r="U8" s="3">
        <v>518383000</v>
      </c>
      <c r="V8" s="3">
        <v>1291319000</v>
      </c>
      <c r="W8" s="3">
        <v>7667085000</v>
      </c>
      <c r="X8" s="3">
        <v>358024000</v>
      </c>
      <c r="Y8" s="3">
        <v>1986763000</v>
      </c>
      <c r="Z8" s="3">
        <v>3865872000</v>
      </c>
      <c r="AA8" s="3">
        <v>110236000</v>
      </c>
      <c r="AB8" s="3">
        <v>240231000</v>
      </c>
      <c r="AC8" s="3">
        <v>339258000</v>
      </c>
      <c r="AD8" s="3">
        <v>135658000</v>
      </c>
      <c r="AE8" s="3">
        <v>2926143000</v>
      </c>
      <c r="AF8" s="3">
        <v>3649493000</v>
      </c>
      <c r="AG8" s="3">
        <v>7826730000</v>
      </c>
      <c r="AH8" s="3">
        <v>3294610000</v>
      </c>
      <c r="AI8" s="3">
        <v>53663000</v>
      </c>
      <c r="AJ8" s="3">
        <v>6429545000</v>
      </c>
      <c r="AK8" s="3">
        <v>410743000</v>
      </c>
      <c r="AL8" s="3">
        <v>3658874000</v>
      </c>
      <c r="AM8" s="3">
        <v>7964608000</v>
      </c>
      <c r="AN8" s="3">
        <v>69368000</v>
      </c>
      <c r="AO8" s="3">
        <v>4069187000</v>
      </c>
      <c r="AP8" s="3">
        <v>56551000</v>
      </c>
      <c r="AQ8" s="3">
        <v>573371000</v>
      </c>
      <c r="AR8" s="3">
        <v>12337298000</v>
      </c>
      <c r="AS8" s="3">
        <v>3220367000</v>
      </c>
      <c r="AT8" s="3">
        <v>44983000</v>
      </c>
      <c r="AU8" s="3">
        <v>6500320000</v>
      </c>
      <c r="AV8" s="3">
        <v>5420071000</v>
      </c>
      <c r="AW8" s="3">
        <v>231932000</v>
      </c>
      <c r="AX8" s="3">
        <v>2905192000</v>
      </c>
      <c r="AY8" s="3">
        <v>2900000</v>
      </c>
    </row>
    <row r="9" spans="1:51" ht="12.95" customHeight="1" x14ac:dyDescent="0.2">
      <c r="A9" s="12" t="s">
        <v>133</v>
      </c>
      <c r="B9" s="3">
        <v>902317000</v>
      </c>
      <c r="C9" s="3">
        <v>317642000</v>
      </c>
      <c r="D9" s="3">
        <v>967216000</v>
      </c>
      <c r="E9" s="3">
        <v>367118000</v>
      </c>
      <c r="F9" s="3">
        <v>12457005000</v>
      </c>
      <c r="G9" s="3">
        <v>1586399000</v>
      </c>
      <c r="H9" s="3">
        <v>1398457000</v>
      </c>
      <c r="I9" s="3">
        <v>620987000</v>
      </c>
      <c r="J9" s="3">
        <v>7522685000</v>
      </c>
      <c r="K9" s="3">
        <v>2186464000</v>
      </c>
      <c r="L9" s="3">
        <v>716745000</v>
      </c>
      <c r="M9" s="3">
        <v>252550000</v>
      </c>
      <c r="N9" s="3">
        <v>1767757000</v>
      </c>
      <c r="O9" s="3">
        <v>802224000</v>
      </c>
      <c r="P9" s="3">
        <v>361144000</v>
      </c>
      <c r="Q9" s="3">
        <v>630922000</v>
      </c>
      <c r="R9" s="3">
        <v>666658000</v>
      </c>
      <c r="S9" s="3">
        <v>752916000</v>
      </c>
      <c r="T9" s="3">
        <v>298227000</v>
      </c>
      <c r="U9" s="3">
        <v>3444684000</v>
      </c>
      <c r="V9" s="3">
        <v>2478919000</v>
      </c>
      <c r="W9" s="3">
        <v>2761346000</v>
      </c>
      <c r="X9" s="3">
        <v>1118174000</v>
      </c>
      <c r="Y9" s="3">
        <v>467637000</v>
      </c>
      <c r="Z9" s="3">
        <v>2710740000</v>
      </c>
      <c r="AA9" s="3">
        <v>252938000</v>
      </c>
      <c r="AB9" s="3">
        <v>429890000</v>
      </c>
      <c r="AC9" s="3">
        <v>508268000</v>
      </c>
      <c r="AD9" s="3">
        <v>195811000</v>
      </c>
      <c r="AE9" s="3">
        <v>2527583000</v>
      </c>
      <c r="AF9" s="3">
        <v>535269000</v>
      </c>
      <c r="AG9" s="3">
        <v>11970186000</v>
      </c>
      <c r="AH9" s="3">
        <v>2319337000</v>
      </c>
      <c r="AI9" s="3">
        <v>273889000</v>
      </c>
      <c r="AJ9" s="3">
        <v>2638412000</v>
      </c>
      <c r="AK9" s="3">
        <v>1186459000</v>
      </c>
      <c r="AL9" s="3">
        <v>2031232000</v>
      </c>
      <c r="AM9" s="3">
        <v>4477282000</v>
      </c>
      <c r="AN9" s="3">
        <v>581291000</v>
      </c>
      <c r="AO9" s="3">
        <v>1202613000</v>
      </c>
      <c r="AP9" s="3">
        <v>135380000</v>
      </c>
      <c r="AQ9" s="3">
        <v>1946349000</v>
      </c>
      <c r="AR9" s="3">
        <v>4487355000</v>
      </c>
      <c r="AS9" s="3">
        <v>575424000</v>
      </c>
      <c r="AT9" s="3">
        <v>479989000</v>
      </c>
      <c r="AU9" s="3">
        <v>2268252000</v>
      </c>
      <c r="AV9" s="3">
        <v>5774412000</v>
      </c>
      <c r="AW9" s="3">
        <v>488464000</v>
      </c>
      <c r="AX9" s="3">
        <v>1439218000</v>
      </c>
      <c r="AY9" s="3">
        <v>359095000</v>
      </c>
    </row>
    <row r="10" spans="1:51" ht="12.95" customHeight="1" x14ac:dyDescent="0.2">
      <c r="A10" s="12" t="s">
        <v>134</v>
      </c>
      <c r="B10" s="3">
        <v>1863248000</v>
      </c>
      <c r="C10" s="3">
        <v>1472639000</v>
      </c>
      <c r="D10" s="3">
        <v>2866195000</v>
      </c>
      <c r="E10" s="3">
        <v>2133474000</v>
      </c>
      <c r="F10" s="3">
        <v>25169592000</v>
      </c>
      <c r="G10" s="3">
        <v>2351442000</v>
      </c>
      <c r="H10" s="3">
        <v>2167636000</v>
      </c>
      <c r="I10" s="3">
        <v>689256000</v>
      </c>
      <c r="J10" s="3">
        <v>10125567000</v>
      </c>
      <c r="K10" s="3">
        <v>4560070000</v>
      </c>
      <c r="L10" s="3">
        <v>698352000</v>
      </c>
      <c r="M10" s="3">
        <v>1892623000</v>
      </c>
      <c r="N10" s="3">
        <v>6575367000</v>
      </c>
      <c r="O10" s="3">
        <v>4111597000</v>
      </c>
      <c r="P10" s="3">
        <v>2568366000</v>
      </c>
      <c r="Q10" s="3">
        <v>1987398000</v>
      </c>
      <c r="R10" s="3">
        <v>2692982000</v>
      </c>
      <c r="S10" s="3">
        <v>2063749000</v>
      </c>
      <c r="T10" s="3">
        <v>894197000</v>
      </c>
      <c r="U10" s="3">
        <v>2462378000</v>
      </c>
      <c r="V10" s="3">
        <v>3008519000</v>
      </c>
      <c r="W10" s="3">
        <v>5318709000</v>
      </c>
      <c r="X10" s="3">
        <v>3513333000</v>
      </c>
      <c r="Y10" s="3">
        <v>1417513000</v>
      </c>
      <c r="Z10" s="3">
        <v>2352881000</v>
      </c>
      <c r="AA10" s="3">
        <v>917717000</v>
      </c>
      <c r="AB10" s="3">
        <v>1184597000</v>
      </c>
      <c r="AC10" s="3">
        <v>1058769000</v>
      </c>
      <c r="AD10" s="3">
        <v>674048000</v>
      </c>
      <c r="AE10" s="3">
        <v>4263432000</v>
      </c>
      <c r="AF10" s="3">
        <v>1264470000</v>
      </c>
      <c r="AG10" s="3">
        <v>7694135000</v>
      </c>
      <c r="AH10" s="3">
        <v>7027077000</v>
      </c>
      <c r="AI10" s="3">
        <v>959104000</v>
      </c>
      <c r="AJ10" s="3">
        <v>4979783000</v>
      </c>
      <c r="AK10" s="3">
        <v>3093550000</v>
      </c>
      <c r="AL10" s="3">
        <v>1880568000</v>
      </c>
      <c r="AM10" s="3">
        <v>9820482000</v>
      </c>
      <c r="AN10" s="3">
        <v>650990000</v>
      </c>
      <c r="AO10" s="3">
        <v>2404031000</v>
      </c>
      <c r="AP10" s="3">
        <v>904580000</v>
      </c>
      <c r="AQ10" s="3">
        <v>2466227000</v>
      </c>
      <c r="AR10" s="3">
        <v>14188132000</v>
      </c>
      <c r="AS10" s="3">
        <v>1670694000</v>
      </c>
      <c r="AT10" s="3">
        <v>634299000</v>
      </c>
      <c r="AU10" s="3">
        <v>6955079000</v>
      </c>
      <c r="AV10" s="3">
        <v>4064905000</v>
      </c>
      <c r="AW10" s="3">
        <v>1760579000</v>
      </c>
      <c r="AX10" s="3">
        <v>3449564000</v>
      </c>
      <c r="AY10" s="3">
        <v>704788000</v>
      </c>
    </row>
    <row r="11" spans="1:51" ht="12.95" customHeight="1" x14ac:dyDescent="0.2">
      <c r="A11" s="12" t="s">
        <v>141</v>
      </c>
      <c r="B11" s="3">
        <v>240719000</v>
      </c>
      <c r="C11" s="3">
        <v>247988000</v>
      </c>
      <c r="D11" s="3">
        <v>548491000</v>
      </c>
      <c r="E11" s="3">
        <v>146853000</v>
      </c>
      <c r="F11" s="3">
        <v>2318662000</v>
      </c>
      <c r="G11" s="3">
        <v>301528000</v>
      </c>
      <c r="H11" s="3">
        <v>309372000</v>
      </c>
      <c r="I11" s="3">
        <v>205860000</v>
      </c>
      <c r="J11" s="3">
        <v>832501000</v>
      </c>
      <c r="K11" s="3">
        <v>699305000</v>
      </c>
      <c r="L11" s="3">
        <v>71301000</v>
      </c>
      <c r="M11" s="3">
        <v>100811000</v>
      </c>
      <c r="N11" s="3">
        <v>776737000</v>
      </c>
      <c r="O11" s="3">
        <v>401615000</v>
      </c>
      <c r="P11" s="3">
        <v>149407000</v>
      </c>
      <c r="Q11" s="3">
        <v>172106000</v>
      </c>
      <c r="R11" s="3">
        <v>478981000</v>
      </c>
      <c r="S11" s="3">
        <v>478322000</v>
      </c>
      <c r="T11" s="3">
        <v>123292000</v>
      </c>
      <c r="U11" s="3">
        <v>1206331000</v>
      </c>
      <c r="V11" s="3">
        <v>888080000</v>
      </c>
      <c r="W11" s="3">
        <v>736038000</v>
      </c>
      <c r="X11" s="3">
        <v>716105000</v>
      </c>
      <c r="Y11" s="3">
        <v>221755000</v>
      </c>
      <c r="Z11" s="3">
        <v>381494000</v>
      </c>
      <c r="AA11" s="3">
        <v>78373000</v>
      </c>
      <c r="AB11" s="3">
        <v>115120000</v>
      </c>
      <c r="AC11" s="3">
        <v>129339000</v>
      </c>
      <c r="AD11" s="3">
        <v>99458000</v>
      </c>
      <c r="AE11" s="3">
        <v>1237603000</v>
      </c>
      <c r="AF11" s="3">
        <v>231283000</v>
      </c>
      <c r="AG11" s="3">
        <v>1290346000</v>
      </c>
      <c r="AH11" s="3">
        <v>750229000</v>
      </c>
      <c r="AI11" s="3">
        <v>42581000</v>
      </c>
      <c r="AJ11" s="3">
        <v>667901000</v>
      </c>
      <c r="AK11" s="3">
        <v>243774000</v>
      </c>
      <c r="AL11" s="3">
        <v>425309000</v>
      </c>
      <c r="AM11" s="3">
        <v>1680934000</v>
      </c>
      <c r="AN11" s="3">
        <v>136574000</v>
      </c>
      <c r="AO11" s="3">
        <v>322979000</v>
      </c>
      <c r="AP11" s="3">
        <v>68499000</v>
      </c>
      <c r="AQ11" s="3">
        <v>345242000</v>
      </c>
      <c r="AR11" s="3">
        <v>1790615000</v>
      </c>
      <c r="AS11" s="3">
        <v>240360000</v>
      </c>
      <c r="AT11" s="3">
        <v>108141000</v>
      </c>
      <c r="AU11" s="3">
        <v>1103100000</v>
      </c>
      <c r="AV11" s="3">
        <v>610430000</v>
      </c>
      <c r="AW11" s="3">
        <v>133903000</v>
      </c>
      <c r="AX11" s="3">
        <v>57792000</v>
      </c>
      <c r="AY11" s="3">
        <v>53931000</v>
      </c>
    </row>
    <row r="12" spans="1:51" ht="12.95" customHeight="1" x14ac:dyDescent="0.2">
      <c r="A12" s="12" t="s">
        <v>135</v>
      </c>
      <c r="B12" s="3">
        <v>850735000</v>
      </c>
      <c r="C12" s="3">
        <v>463764000</v>
      </c>
      <c r="D12" s="3">
        <v>1638262000</v>
      </c>
      <c r="E12" s="3">
        <v>403140000</v>
      </c>
      <c r="F12" s="3">
        <v>11814731000</v>
      </c>
      <c r="G12" s="3">
        <v>1241891000</v>
      </c>
      <c r="H12" s="3">
        <v>768118000</v>
      </c>
      <c r="I12" s="3">
        <v>464981000</v>
      </c>
      <c r="J12" s="3">
        <v>3571277000</v>
      </c>
      <c r="K12" s="3">
        <v>1931959000</v>
      </c>
      <c r="L12" s="3">
        <v>233021000</v>
      </c>
      <c r="M12" s="3">
        <v>427953000</v>
      </c>
      <c r="N12" s="3">
        <v>1801122000</v>
      </c>
      <c r="O12" s="3">
        <v>895999000</v>
      </c>
      <c r="P12" s="3">
        <v>343704000</v>
      </c>
      <c r="Q12" s="3">
        <v>522242000</v>
      </c>
      <c r="R12" s="3">
        <v>839799000</v>
      </c>
      <c r="S12" s="3">
        <v>971289000</v>
      </c>
      <c r="T12" s="3">
        <v>206035000</v>
      </c>
      <c r="U12" s="3">
        <v>1837176000</v>
      </c>
      <c r="V12" s="3">
        <v>1713105000</v>
      </c>
      <c r="W12" s="3">
        <v>2010654000</v>
      </c>
      <c r="X12" s="3">
        <v>673072000</v>
      </c>
      <c r="Y12" s="3">
        <v>374380000</v>
      </c>
      <c r="Z12" s="3">
        <v>944945000</v>
      </c>
      <c r="AA12" s="3">
        <v>260517000</v>
      </c>
      <c r="AB12" s="3">
        <v>558430000</v>
      </c>
      <c r="AC12" s="3">
        <v>406363000</v>
      </c>
      <c r="AD12" s="3">
        <v>183664000</v>
      </c>
      <c r="AE12" s="3">
        <v>1715566000</v>
      </c>
      <c r="AF12" s="3">
        <v>581215000</v>
      </c>
      <c r="AG12" s="3">
        <v>3268651000</v>
      </c>
      <c r="AH12" s="3">
        <v>2013727000</v>
      </c>
      <c r="AI12" s="3">
        <v>134514000</v>
      </c>
      <c r="AJ12" s="3">
        <v>2244133000</v>
      </c>
      <c r="AK12" s="3">
        <v>687431000</v>
      </c>
      <c r="AL12" s="3">
        <v>1234403000</v>
      </c>
      <c r="AM12" s="3">
        <v>2887236000</v>
      </c>
      <c r="AN12" s="3">
        <v>313583000</v>
      </c>
      <c r="AO12" s="3">
        <v>761593000</v>
      </c>
      <c r="AP12" s="3">
        <v>167440000</v>
      </c>
      <c r="AQ12" s="3">
        <v>1169384000</v>
      </c>
      <c r="AR12" s="3">
        <v>4499796000</v>
      </c>
      <c r="AS12" s="3">
        <v>515892000</v>
      </c>
      <c r="AT12" s="3">
        <v>183748000</v>
      </c>
      <c r="AU12" s="3">
        <v>2260063000</v>
      </c>
      <c r="AV12" s="3">
        <v>1447890000</v>
      </c>
      <c r="AW12" s="3">
        <v>462256000</v>
      </c>
      <c r="AX12" s="3">
        <v>1328192000</v>
      </c>
      <c r="AY12" s="3">
        <v>138443000</v>
      </c>
    </row>
    <row r="13" spans="1:51" ht="12.95" customHeight="1" x14ac:dyDescent="0.2">
      <c r="A13" s="12" t="s">
        <v>139</v>
      </c>
      <c r="B13" s="3">
        <v>336092000</v>
      </c>
      <c r="C13" s="3">
        <v>489396000</v>
      </c>
      <c r="D13" s="3">
        <v>496459000</v>
      </c>
      <c r="E13" s="3">
        <v>374043000</v>
      </c>
      <c r="F13" s="3">
        <v>11378852000</v>
      </c>
      <c r="G13" s="3">
        <v>584644000</v>
      </c>
      <c r="H13" s="3">
        <v>241425000</v>
      </c>
      <c r="I13" s="3">
        <v>104127000</v>
      </c>
      <c r="J13" s="3">
        <v>2172001000</v>
      </c>
      <c r="K13" s="3">
        <v>679841000</v>
      </c>
      <c r="L13" s="3">
        <v>147528000</v>
      </c>
      <c r="M13" s="3">
        <v>336004000</v>
      </c>
      <c r="N13" s="3">
        <v>384934000</v>
      </c>
      <c r="O13" s="3">
        <v>501060000</v>
      </c>
      <c r="P13" s="3">
        <v>498418000</v>
      </c>
      <c r="Q13" s="3">
        <v>265770000</v>
      </c>
      <c r="R13" s="3">
        <v>481704000</v>
      </c>
      <c r="S13" s="3">
        <v>1080551000</v>
      </c>
      <c r="T13" s="3">
        <v>296718000</v>
      </c>
      <c r="U13" s="3">
        <v>890040000</v>
      </c>
      <c r="V13" s="3">
        <v>352966000</v>
      </c>
      <c r="W13" s="3">
        <v>537140000</v>
      </c>
      <c r="X13" s="3">
        <v>811948000</v>
      </c>
      <c r="Y13" s="3">
        <v>386690000</v>
      </c>
      <c r="Z13" s="3">
        <v>452956000</v>
      </c>
      <c r="AA13" s="3">
        <v>341834000</v>
      </c>
      <c r="AB13" s="3">
        <v>381497000</v>
      </c>
      <c r="AC13" s="3">
        <v>173251000</v>
      </c>
      <c r="AD13" s="3">
        <v>141473000</v>
      </c>
      <c r="AE13" s="3">
        <v>659301000</v>
      </c>
      <c r="AF13" s="3">
        <v>310049000</v>
      </c>
      <c r="AG13" s="3">
        <v>591572000</v>
      </c>
      <c r="AH13" s="3">
        <v>1003711000</v>
      </c>
      <c r="AI13" s="3">
        <v>275149000</v>
      </c>
      <c r="AJ13" s="3">
        <v>565295000</v>
      </c>
      <c r="AK13" s="3">
        <v>485099000</v>
      </c>
      <c r="AL13" s="3">
        <v>966574000</v>
      </c>
      <c r="AM13" s="3">
        <v>902832000</v>
      </c>
      <c r="AN13" s="3">
        <v>103244000</v>
      </c>
      <c r="AO13" s="3">
        <v>388403000</v>
      </c>
      <c r="AP13" s="3">
        <v>325933000</v>
      </c>
      <c r="AQ13" s="3">
        <v>704781000</v>
      </c>
      <c r="AR13" s="3">
        <v>1362475000</v>
      </c>
      <c r="AS13" s="3">
        <v>389248000</v>
      </c>
      <c r="AT13" s="3">
        <v>175366000</v>
      </c>
      <c r="AU13" s="3">
        <v>587433000</v>
      </c>
      <c r="AV13" s="3">
        <v>1370542000</v>
      </c>
      <c r="AW13" s="3">
        <v>297287000</v>
      </c>
      <c r="AX13" s="3">
        <v>720750000</v>
      </c>
      <c r="AY13" s="3">
        <v>245604000</v>
      </c>
    </row>
    <row r="14" spans="1:51" ht="12.95" customHeight="1" x14ac:dyDescent="0.2">
      <c r="A14" s="12" t="s">
        <v>138</v>
      </c>
      <c r="B14" s="3">
        <v>54873000</v>
      </c>
      <c r="C14" s="3">
        <v>14530000</v>
      </c>
      <c r="D14" s="3">
        <v>223083000</v>
      </c>
      <c r="E14" s="3">
        <v>91015000</v>
      </c>
      <c r="F14" s="3">
        <v>1096880000</v>
      </c>
      <c r="G14" s="3">
        <v>148896000</v>
      </c>
      <c r="H14" s="3">
        <v>85413000</v>
      </c>
      <c r="I14" s="3">
        <v>90564000</v>
      </c>
      <c r="J14" s="3">
        <v>252269000</v>
      </c>
      <c r="K14" s="3">
        <v>214833000</v>
      </c>
      <c r="L14" s="3">
        <v>100170000</v>
      </c>
      <c r="M14" s="3">
        <v>70185000</v>
      </c>
      <c r="N14" s="3">
        <v>298729000</v>
      </c>
      <c r="O14" s="3">
        <v>77774000</v>
      </c>
      <c r="P14" s="3">
        <v>34860000</v>
      </c>
      <c r="Q14" s="3">
        <v>51464000</v>
      </c>
      <c r="R14" s="3">
        <v>231363000</v>
      </c>
      <c r="S14" s="3">
        <v>370736000</v>
      </c>
      <c r="T14" s="3">
        <v>11732000</v>
      </c>
      <c r="U14" s="3">
        <v>308957000</v>
      </c>
      <c r="V14" s="3">
        <v>305306000</v>
      </c>
      <c r="W14" s="3">
        <v>272144000</v>
      </c>
      <c r="X14" s="3">
        <v>390388000</v>
      </c>
      <c r="Y14" s="3">
        <v>48528000</v>
      </c>
      <c r="Z14" s="3">
        <v>50685000</v>
      </c>
      <c r="AA14" s="3">
        <v>40147000</v>
      </c>
      <c r="AB14" s="3">
        <v>88553000</v>
      </c>
      <c r="AC14" s="3">
        <v>33663000</v>
      </c>
      <c r="AD14" s="3">
        <v>39019000</v>
      </c>
      <c r="AE14" s="3">
        <v>243051000</v>
      </c>
      <c r="AF14" s="3">
        <v>89175000</v>
      </c>
      <c r="AG14" s="3">
        <v>903252000</v>
      </c>
      <c r="AH14" s="3">
        <v>327759000</v>
      </c>
      <c r="AI14" s="3">
        <v>41426000</v>
      </c>
      <c r="AJ14" s="3">
        <v>168198000</v>
      </c>
      <c r="AK14" s="3">
        <v>82528000</v>
      </c>
      <c r="AL14" s="3">
        <v>144432000</v>
      </c>
      <c r="AM14" s="3">
        <v>653101000</v>
      </c>
      <c r="AN14" s="3">
        <v>39679000</v>
      </c>
      <c r="AO14" s="3">
        <v>321527000</v>
      </c>
      <c r="AP14" s="3">
        <v>62279000</v>
      </c>
      <c r="AQ14" s="3">
        <v>171426000</v>
      </c>
      <c r="AR14" s="3">
        <v>467975000</v>
      </c>
      <c r="AS14" s="3">
        <v>117026000</v>
      </c>
      <c r="AT14" s="3">
        <v>39390000</v>
      </c>
      <c r="AU14" s="3">
        <v>232334000</v>
      </c>
      <c r="AV14" s="3">
        <v>438523000</v>
      </c>
      <c r="AW14" s="3">
        <v>115084000</v>
      </c>
      <c r="AX14" s="3">
        <v>44062000</v>
      </c>
      <c r="AY14" s="3">
        <v>29605000</v>
      </c>
    </row>
    <row r="15" spans="1:51" ht="12.95" customHeight="1" x14ac:dyDescent="0.2">
      <c r="A15" s="12" t="s">
        <v>142</v>
      </c>
      <c r="B15" s="3">
        <v>962050000</v>
      </c>
      <c r="C15" s="3">
        <v>797842000</v>
      </c>
      <c r="D15" s="3">
        <v>1409970000</v>
      </c>
      <c r="E15" s="3">
        <v>1004531000</v>
      </c>
      <c r="F15" s="3">
        <v>14485616000</v>
      </c>
      <c r="G15" s="3">
        <v>1947510000</v>
      </c>
      <c r="H15" s="3">
        <v>2040974000</v>
      </c>
      <c r="I15" s="3">
        <v>1073243000</v>
      </c>
      <c r="J15" s="3">
        <v>3807127000</v>
      </c>
      <c r="K15" s="3">
        <v>1474217000</v>
      </c>
      <c r="L15" s="3">
        <v>617374000</v>
      </c>
      <c r="M15" s="3">
        <v>729529000</v>
      </c>
      <c r="N15" s="3">
        <v>3264090000</v>
      </c>
      <c r="O15" s="3">
        <v>931796000</v>
      </c>
      <c r="P15" s="3">
        <v>812585000</v>
      </c>
      <c r="Q15" s="3">
        <v>923418000</v>
      </c>
      <c r="R15" s="3">
        <v>1800445000</v>
      </c>
      <c r="S15" s="3">
        <v>1103698000</v>
      </c>
      <c r="T15" s="3">
        <v>510539000</v>
      </c>
      <c r="U15" s="3">
        <v>2549036000</v>
      </c>
      <c r="V15" s="3">
        <v>2867921000</v>
      </c>
      <c r="W15" s="3">
        <v>3006913000</v>
      </c>
      <c r="X15" s="3">
        <v>2308408000</v>
      </c>
      <c r="Y15" s="3">
        <v>685707000</v>
      </c>
      <c r="Z15" s="3">
        <v>1174753000</v>
      </c>
      <c r="AA15" s="3">
        <v>579502000</v>
      </c>
      <c r="AB15" s="3">
        <v>473025000</v>
      </c>
      <c r="AC15" s="3">
        <v>603565000</v>
      </c>
      <c r="AD15" s="3">
        <v>961077000</v>
      </c>
      <c r="AE15" s="3">
        <v>3700051000</v>
      </c>
      <c r="AF15" s="3">
        <v>1156100000</v>
      </c>
      <c r="AG15" s="3">
        <v>8241877000</v>
      </c>
      <c r="AH15" s="3">
        <v>5343673000</v>
      </c>
      <c r="AI15" s="3">
        <v>354856000</v>
      </c>
      <c r="AJ15" s="3">
        <v>2584383000</v>
      </c>
      <c r="AK15" s="3">
        <v>940573000</v>
      </c>
      <c r="AL15" s="3">
        <v>2836829000</v>
      </c>
      <c r="AM15" s="3">
        <v>4504413000</v>
      </c>
      <c r="AN15" s="3">
        <v>919270000</v>
      </c>
      <c r="AO15" s="3">
        <v>2299566000</v>
      </c>
      <c r="AP15" s="3">
        <v>393736000</v>
      </c>
      <c r="AQ15" s="3">
        <v>2313145000</v>
      </c>
      <c r="AR15" s="3">
        <v>5986665000</v>
      </c>
      <c r="AS15" s="3">
        <v>1627315000</v>
      </c>
      <c r="AT15" s="3">
        <v>332759000</v>
      </c>
      <c r="AU15" s="3">
        <v>2896275000</v>
      </c>
      <c r="AV15" s="3">
        <v>1690462000</v>
      </c>
      <c r="AW15" s="3">
        <v>863743000</v>
      </c>
      <c r="AX15" s="3">
        <v>3602091000</v>
      </c>
      <c r="AY15" s="3">
        <v>338016000</v>
      </c>
    </row>
    <row r="16" spans="1:51" ht="12.95" customHeight="1" x14ac:dyDescent="0.2">
      <c r="A16" s="12" t="s">
        <v>137</v>
      </c>
      <c r="B16" s="3">
        <v>327001000</v>
      </c>
      <c r="C16" s="3">
        <v>160389000</v>
      </c>
      <c r="D16" s="3">
        <v>283381000</v>
      </c>
      <c r="E16" s="3">
        <v>222181000</v>
      </c>
      <c r="F16" s="3">
        <v>5204573000</v>
      </c>
      <c r="G16" s="3">
        <v>958731000</v>
      </c>
      <c r="H16" s="3">
        <v>1469733000</v>
      </c>
      <c r="I16" s="3">
        <v>242635000</v>
      </c>
      <c r="J16" s="3">
        <v>511689000</v>
      </c>
      <c r="K16" s="3">
        <v>634271000</v>
      </c>
      <c r="L16" s="3">
        <v>132517000</v>
      </c>
      <c r="M16" s="3">
        <v>92121000</v>
      </c>
      <c r="N16" s="3">
        <v>1898347000</v>
      </c>
      <c r="O16" s="3">
        <v>264466000</v>
      </c>
      <c r="P16" s="3">
        <v>237934000</v>
      </c>
      <c r="Q16" s="3">
        <v>436803000</v>
      </c>
      <c r="R16" s="3">
        <v>140760000</v>
      </c>
      <c r="S16" s="3">
        <v>577135000</v>
      </c>
      <c r="T16" s="3">
        <v>196065000</v>
      </c>
      <c r="U16" s="3">
        <v>1127308000</v>
      </c>
      <c r="V16" s="3">
        <v>1954633000</v>
      </c>
      <c r="W16" s="3">
        <v>1042832000</v>
      </c>
      <c r="X16" s="3">
        <v>429178000</v>
      </c>
      <c r="Y16" s="3">
        <v>261813000</v>
      </c>
      <c r="Z16" s="3">
        <v>259998000</v>
      </c>
      <c r="AA16" s="3">
        <v>135076000</v>
      </c>
      <c r="AB16" s="3">
        <v>52267000</v>
      </c>
      <c r="AC16" s="3">
        <v>124539000</v>
      </c>
      <c r="AD16" s="3">
        <v>292176000</v>
      </c>
      <c r="AE16" s="3">
        <v>2478958000</v>
      </c>
      <c r="AF16" s="3">
        <v>234932000</v>
      </c>
      <c r="AG16" s="3">
        <v>3276961000</v>
      </c>
      <c r="AH16" s="3">
        <v>618258000</v>
      </c>
      <c r="AI16" s="3">
        <v>221702000</v>
      </c>
      <c r="AJ16" s="3">
        <v>1346798000</v>
      </c>
      <c r="AK16" s="3">
        <v>279702000</v>
      </c>
      <c r="AL16" s="3">
        <v>196661000</v>
      </c>
      <c r="AM16" s="3">
        <v>1601278000</v>
      </c>
      <c r="AN16" s="3">
        <v>423124000</v>
      </c>
      <c r="AO16" s="3">
        <v>273170000</v>
      </c>
      <c r="AP16" s="3">
        <v>120522000</v>
      </c>
      <c r="AQ16" s="3">
        <v>482683000</v>
      </c>
      <c r="AR16" s="3">
        <v>1703009000</v>
      </c>
      <c r="AS16" s="3">
        <v>200643000</v>
      </c>
      <c r="AT16" s="3">
        <v>91227000</v>
      </c>
      <c r="AU16" s="3">
        <v>1333204000</v>
      </c>
      <c r="AV16" s="3">
        <v>1157391000</v>
      </c>
      <c r="AW16" s="3">
        <v>226349000</v>
      </c>
      <c r="AX16" s="3">
        <v>564965000</v>
      </c>
      <c r="AY16" s="3">
        <v>33126000</v>
      </c>
    </row>
    <row r="17" spans="1:51" ht="12.95" customHeight="1" x14ac:dyDescent="0.2">
      <c r="A17" s="12" t="s">
        <v>136</v>
      </c>
      <c r="B17" s="3">
        <v>2617006000</v>
      </c>
      <c r="C17" s="3">
        <v>1496829000</v>
      </c>
      <c r="D17" s="3">
        <v>4562836000</v>
      </c>
      <c r="E17" s="3">
        <v>1213716000</v>
      </c>
      <c r="F17" s="3">
        <v>28109171000</v>
      </c>
      <c r="G17" s="3">
        <v>2000964000</v>
      </c>
      <c r="H17" s="3">
        <v>6888209000</v>
      </c>
      <c r="I17" s="3">
        <v>1069981000</v>
      </c>
      <c r="J17" s="3">
        <v>23253128000</v>
      </c>
      <c r="K17" s="3">
        <v>7911900000</v>
      </c>
      <c r="L17" s="3">
        <v>4125221000</v>
      </c>
      <c r="M17" s="3">
        <v>1685889000</v>
      </c>
      <c r="N17" s="3">
        <v>22389445000</v>
      </c>
      <c r="O17" s="3">
        <v>3205829000</v>
      </c>
      <c r="P17" s="3">
        <v>1280169000</v>
      </c>
      <c r="Q17" s="3">
        <v>1058543000</v>
      </c>
      <c r="R17" s="3">
        <v>2706862000</v>
      </c>
      <c r="S17" s="3">
        <v>5109166000</v>
      </c>
      <c r="T17" s="3">
        <v>1716134000</v>
      </c>
      <c r="U17" s="3">
        <v>3947978000</v>
      </c>
      <c r="V17" s="3">
        <v>10561835000</v>
      </c>
      <c r="W17" s="3">
        <v>5666985000</v>
      </c>
      <c r="X17" s="3">
        <v>4143348000</v>
      </c>
      <c r="Y17" s="3">
        <v>2871418000</v>
      </c>
      <c r="Z17" s="3">
        <v>4048061000</v>
      </c>
      <c r="AA17" s="3">
        <v>568656000</v>
      </c>
      <c r="AB17" s="3">
        <v>1792817000</v>
      </c>
      <c r="AC17" s="3">
        <v>3860368000</v>
      </c>
      <c r="AD17" s="3">
        <v>1184700000</v>
      </c>
      <c r="AE17" s="3">
        <v>9451421000</v>
      </c>
      <c r="AF17" s="3">
        <v>4250690000</v>
      </c>
      <c r="AG17" s="3">
        <v>26484612000</v>
      </c>
      <c r="AH17" s="3">
        <v>4383295000</v>
      </c>
      <c r="AI17" s="3">
        <v>1806088000</v>
      </c>
      <c r="AJ17" s="3">
        <v>5856847000</v>
      </c>
      <c r="AK17" s="3">
        <v>1582309000</v>
      </c>
      <c r="AL17" s="3">
        <v>3581549000</v>
      </c>
      <c r="AM17" s="3">
        <v>6083737000</v>
      </c>
      <c r="AN17" s="3">
        <v>1182256000</v>
      </c>
      <c r="AO17" s="3">
        <v>3872037000</v>
      </c>
      <c r="AP17" s="3">
        <v>597041000</v>
      </c>
      <c r="AQ17" s="3">
        <v>4382045000</v>
      </c>
      <c r="AR17" s="3">
        <v>10113683000</v>
      </c>
      <c r="AS17" s="3">
        <v>1391331000</v>
      </c>
      <c r="AT17" s="3">
        <v>792130000</v>
      </c>
      <c r="AU17" s="3">
        <v>3519177000</v>
      </c>
      <c r="AV17" s="3">
        <v>4896853000</v>
      </c>
      <c r="AW17" s="3">
        <v>1331906000</v>
      </c>
      <c r="AX17" s="3">
        <v>5422891000</v>
      </c>
      <c r="AY17" s="3">
        <v>751996000</v>
      </c>
    </row>
    <row r="21" spans="1:51" ht="12" customHeight="1" x14ac:dyDescent="0.2">
      <c r="A21" t="str" cm="1">
        <f t="array" ref="A21:A33">UPPER(SUBSTITUTE(A5:A17," ","_"))&amp;","</f>
        <v>STATE,</v>
      </c>
    </row>
    <row r="22" spans="1:51" ht="12" customHeight="1" x14ac:dyDescent="0.2">
      <c r="A22" t="str">
        <v>EDUCATION,</v>
      </c>
    </row>
    <row r="23" spans="1:51" ht="12" customHeight="1" x14ac:dyDescent="0.2">
      <c r="A23" t="str">
        <v>PUBLIC WELFARE,</v>
      </c>
    </row>
    <row r="24" spans="1:51" ht="12" customHeight="1" x14ac:dyDescent="0.2">
      <c r="A24" t="str">
        <v>HOSPITALS,</v>
      </c>
    </row>
    <row r="25" spans="1:51" ht="12" customHeight="1" x14ac:dyDescent="0.2">
      <c r="A25" t="str">
        <v>HEALTH,</v>
      </c>
    </row>
    <row r="26" spans="1:51" ht="12" customHeight="1" x14ac:dyDescent="0.2">
      <c r="A26" t="str">
        <v>HIGHWAYS,</v>
      </c>
    </row>
    <row r="27" spans="1:51" ht="12" customHeight="1" x14ac:dyDescent="0.2">
      <c r="A27" t="str">
        <v>POLICE PROTECTION,</v>
      </c>
    </row>
    <row r="28" spans="1:51" ht="12" customHeight="1" x14ac:dyDescent="0.2">
      <c r="A28" t="str">
        <v>CORRECTION,</v>
      </c>
    </row>
    <row r="29" spans="1:51" ht="12" customHeight="1" x14ac:dyDescent="0.2">
      <c r="A29" t="str">
        <v>NATURAL RESOURCES,</v>
      </c>
    </row>
    <row r="30" spans="1:51" ht="12" customHeight="1" x14ac:dyDescent="0.2">
      <c r="A30" t="str">
        <v>PARKS AND RECREATION,</v>
      </c>
    </row>
    <row r="31" spans="1:51" ht="12" customHeight="1" x14ac:dyDescent="0.2">
      <c r="A31" t="str">
        <v>GOVERNMENTAL ADMINISTRATION,</v>
      </c>
    </row>
    <row r="32" spans="1:51" ht="12" customHeight="1" x14ac:dyDescent="0.2">
      <c r="A32" t="str">
        <v>INTEREST ON GENERAL DEBT,</v>
      </c>
    </row>
    <row r="33" spans="1:1" ht="12" customHeight="1" x14ac:dyDescent="0.2">
      <c r="A33" t="str">
        <v>OTHER AND UNALLOCABLE,</v>
      </c>
    </row>
  </sheetData>
  <mergeCells count="2">
    <mergeCell ref="A1:AY1"/>
    <mergeCell ref="A3:AY3"/>
  </mergeCells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Z91"/>
  <sheetViews>
    <sheetView zoomScaleNormal="100" workbookViewId="0">
      <pane xSplit="2" ySplit="5" topLeftCell="C62" activePane="bottomRight" state="frozen"/>
      <selection pane="topRight"/>
      <selection pane="bottomLeft"/>
      <selection pane="bottomRight" activeCell="B84" sqref="B84"/>
    </sheetView>
  </sheetViews>
  <sheetFormatPr defaultColWidth="10.85546875" defaultRowHeight="12" customHeight="1" x14ac:dyDescent="0.2"/>
  <cols>
    <col min="1" max="1" width="54.7109375" bestFit="1" customWidth="1"/>
    <col min="2" max="52" width="17.7109375" bestFit="1" customWidth="1"/>
  </cols>
  <sheetData>
    <row r="1" spans="1:52" ht="24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</row>
    <row r="2" spans="1:52" ht="12.75" x14ac:dyDescent="0.2">
      <c r="A2" s="5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52" ht="12.75" x14ac:dyDescent="0.2">
      <c r="A3" s="5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5" spans="1:52" ht="14.1" customHeight="1" x14ac:dyDescent="0.2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  <c r="O5" s="1" t="s">
        <v>17</v>
      </c>
      <c r="P5" s="1" t="s">
        <v>18</v>
      </c>
      <c r="Q5" s="1" t="s">
        <v>19</v>
      </c>
      <c r="R5" s="1" t="s">
        <v>20</v>
      </c>
      <c r="S5" s="1" t="s">
        <v>21</v>
      </c>
      <c r="T5" s="1" t="s">
        <v>22</v>
      </c>
      <c r="U5" s="1" t="s">
        <v>23</v>
      </c>
      <c r="V5" s="1" t="s">
        <v>24</v>
      </c>
      <c r="W5" s="1" t="s">
        <v>25</v>
      </c>
      <c r="X5" s="1" t="s">
        <v>26</v>
      </c>
      <c r="Y5" s="1" t="s">
        <v>27</v>
      </c>
      <c r="Z5" s="1" t="s">
        <v>28</v>
      </c>
      <c r="AA5" s="1" t="s">
        <v>29</v>
      </c>
      <c r="AB5" s="1" t="s">
        <v>30</v>
      </c>
      <c r="AC5" s="1" t="s">
        <v>31</v>
      </c>
      <c r="AD5" s="1" t="s">
        <v>32</v>
      </c>
      <c r="AE5" s="1" t="s">
        <v>119</v>
      </c>
      <c r="AF5" s="1" t="s">
        <v>120</v>
      </c>
      <c r="AG5" s="1" t="s">
        <v>121</v>
      </c>
      <c r="AH5" s="1" t="s">
        <v>122</v>
      </c>
      <c r="AI5" s="1" t="s">
        <v>123</v>
      </c>
      <c r="AJ5" s="1" t="s">
        <v>124</v>
      </c>
      <c r="AK5" s="1" t="s">
        <v>33</v>
      </c>
      <c r="AL5" s="1" t="s">
        <v>34</v>
      </c>
      <c r="AM5" s="1" t="s">
        <v>35</v>
      </c>
      <c r="AN5" s="1" t="s">
        <v>36</v>
      </c>
      <c r="AO5" s="1" t="s">
        <v>125</v>
      </c>
      <c r="AP5" s="1" t="s">
        <v>126</v>
      </c>
      <c r="AQ5" s="1" t="s">
        <v>127</v>
      </c>
      <c r="AR5" s="1" t="s">
        <v>37</v>
      </c>
      <c r="AS5" s="1" t="s">
        <v>38</v>
      </c>
      <c r="AT5" s="1" t="s">
        <v>39</v>
      </c>
      <c r="AU5" s="1" t="s">
        <v>40</v>
      </c>
      <c r="AV5" s="1" t="s">
        <v>41</v>
      </c>
      <c r="AW5" s="1" t="s">
        <v>42</v>
      </c>
      <c r="AX5" s="1" t="s">
        <v>128</v>
      </c>
      <c r="AY5" s="1" t="s">
        <v>43</v>
      </c>
      <c r="AZ5" s="1" t="s">
        <v>44</v>
      </c>
    </row>
    <row r="6" spans="1:52" ht="12.95" customHeight="1" x14ac:dyDescent="0.2">
      <c r="A6" s="2" t="s">
        <v>45</v>
      </c>
      <c r="B6" s="3">
        <v>3069086563</v>
      </c>
      <c r="C6" s="3">
        <v>44884391</v>
      </c>
      <c r="D6" s="3">
        <v>11883137</v>
      </c>
      <c r="E6" s="3">
        <v>60891976</v>
      </c>
      <c r="F6" s="3">
        <v>29702938</v>
      </c>
      <c r="G6" s="3">
        <v>417100727</v>
      </c>
      <c r="H6" s="3">
        <v>41909412</v>
      </c>
      <c r="I6" s="3">
        <v>38016037</v>
      </c>
      <c r="J6" s="3">
        <v>13462717</v>
      </c>
      <c r="K6" s="3">
        <v>141946520</v>
      </c>
      <c r="L6" s="3">
        <v>70031565</v>
      </c>
      <c r="M6" s="3">
        <v>19221682</v>
      </c>
      <c r="N6" s="3">
        <v>14453559</v>
      </c>
      <c r="O6" s="3">
        <v>111409197</v>
      </c>
      <c r="P6" s="3">
        <v>62196503</v>
      </c>
      <c r="Q6" s="3">
        <v>31265753</v>
      </c>
      <c r="R6" s="3">
        <v>27507628</v>
      </c>
      <c r="S6" s="3">
        <v>46180553</v>
      </c>
      <c r="T6" s="3">
        <v>44396718</v>
      </c>
      <c r="U6" s="3">
        <v>13604269</v>
      </c>
      <c r="V6" s="3">
        <v>58597846</v>
      </c>
      <c r="W6" s="3">
        <v>80850200</v>
      </c>
      <c r="X6" s="3">
        <v>90192191</v>
      </c>
      <c r="Y6" s="3">
        <v>60090592</v>
      </c>
      <c r="Z6" s="3">
        <v>26046854</v>
      </c>
      <c r="AA6" s="3">
        <v>45073525</v>
      </c>
      <c r="AB6" s="3">
        <v>10689677</v>
      </c>
      <c r="AC6" s="3">
        <v>15493777</v>
      </c>
      <c r="AD6" s="3">
        <v>24219218</v>
      </c>
      <c r="AE6" s="3">
        <v>10340297</v>
      </c>
      <c r="AF6" s="3">
        <v>100285531</v>
      </c>
      <c r="AG6" s="3">
        <v>40359510</v>
      </c>
      <c r="AH6" s="3">
        <v>259552404</v>
      </c>
      <c r="AI6" s="3">
        <v>81064214</v>
      </c>
      <c r="AJ6" s="3">
        <v>10349350</v>
      </c>
      <c r="AK6" s="3">
        <v>98348911</v>
      </c>
      <c r="AL6" s="3">
        <v>37833350</v>
      </c>
      <c r="AM6" s="3">
        <v>51612303</v>
      </c>
      <c r="AN6" s="3">
        <v>127986754</v>
      </c>
      <c r="AO6" s="3">
        <v>12286091</v>
      </c>
      <c r="AP6" s="3">
        <v>46113727</v>
      </c>
      <c r="AQ6" s="3">
        <v>6278267</v>
      </c>
      <c r="AR6" s="3">
        <v>48344600</v>
      </c>
      <c r="AS6" s="3">
        <v>213481319</v>
      </c>
      <c r="AT6" s="3">
        <v>31293027</v>
      </c>
      <c r="AU6" s="3">
        <v>9063120</v>
      </c>
      <c r="AV6" s="3">
        <v>81975174</v>
      </c>
      <c r="AW6" s="3">
        <v>74164396</v>
      </c>
      <c r="AX6" s="3">
        <v>18871691</v>
      </c>
      <c r="AY6" s="3">
        <v>49805740</v>
      </c>
      <c r="AZ6" s="3">
        <v>8357625</v>
      </c>
    </row>
    <row r="7" spans="1:52" ht="12.95" customHeight="1" x14ac:dyDescent="0.2">
      <c r="A7" s="4"/>
      <c r="B7" s="3" t="s">
        <v>46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</row>
    <row r="8" spans="1:52" ht="12.95" customHeight="1" x14ac:dyDescent="0.2">
      <c r="A8" s="2" t="s">
        <v>47</v>
      </c>
      <c r="B8" s="3">
        <v>3043009953</v>
      </c>
      <c r="C8" s="3">
        <v>44360468</v>
      </c>
      <c r="D8" s="3">
        <v>11855676</v>
      </c>
      <c r="E8" s="3">
        <v>60872970</v>
      </c>
      <c r="F8" s="3">
        <v>29702938</v>
      </c>
      <c r="G8" s="3">
        <v>416970829</v>
      </c>
      <c r="H8" s="3">
        <v>41909412</v>
      </c>
      <c r="I8" s="3">
        <v>37974580</v>
      </c>
      <c r="J8" s="3">
        <v>13445889</v>
      </c>
      <c r="K8" s="3">
        <v>141930602</v>
      </c>
      <c r="L8" s="3">
        <v>70029725</v>
      </c>
      <c r="M8" s="3">
        <v>19221682</v>
      </c>
      <c r="N8" s="3">
        <v>14200545</v>
      </c>
      <c r="O8" s="3">
        <v>111409197</v>
      </c>
      <c r="P8" s="3">
        <v>62196503</v>
      </c>
      <c r="Q8" s="3">
        <v>30819648</v>
      </c>
      <c r="R8" s="3">
        <v>27507628</v>
      </c>
      <c r="S8" s="3">
        <v>46180548</v>
      </c>
      <c r="T8" s="3">
        <v>44382924</v>
      </c>
      <c r="U8" s="3">
        <v>13350120</v>
      </c>
      <c r="V8" s="3">
        <v>58529904</v>
      </c>
      <c r="W8" s="3">
        <v>80141311</v>
      </c>
      <c r="X8" s="3">
        <v>88605431</v>
      </c>
      <c r="Y8" s="3">
        <v>60038889</v>
      </c>
      <c r="Z8" s="3">
        <v>25546336</v>
      </c>
      <c r="AA8" s="3">
        <v>45073499</v>
      </c>
      <c r="AB8" s="3">
        <v>10540537</v>
      </c>
      <c r="AC8" s="3">
        <v>15493777</v>
      </c>
      <c r="AD8" s="3">
        <v>24178657</v>
      </c>
      <c r="AE8" s="3">
        <v>9599125</v>
      </c>
      <c r="AF8" s="3">
        <v>99473625</v>
      </c>
      <c r="AG8" s="3">
        <v>40359510</v>
      </c>
      <c r="AH8" s="3">
        <v>249757014</v>
      </c>
      <c r="AI8" s="3">
        <v>81062336</v>
      </c>
      <c r="AJ8" s="3">
        <v>10349350</v>
      </c>
      <c r="AK8" s="3">
        <v>96584934</v>
      </c>
      <c r="AL8" s="3">
        <v>37055270</v>
      </c>
      <c r="AM8" s="3">
        <v>50759225</v>
      </c>
      <c r="AN8" s="3">
        <v>125473166</v>
      </c>
      <c r="AO8" s="3">
        <v>12259332</v>
      </c>
      <c r="AP8" s="3">
        <v>44281110</v>
      </c>
      <c r="AQ8" s="3">
        <v>6275065</v>
      </c>
      <c r="AR8" s="3">
        <v>48344600</v>
      </c>
      <c r="AS8" s="3">
        <v>213481319</v>
      </c>
      <c r="AT8" s="3">
        <v>30775874</v>
      </c>
      <c r="AU8" s="3">
        <v>8958210</v>
      </c>
      <c r="AV8" s="3">
        <v>80791866</v>
      </c>
      <c r="AW8" s="3">
        <v>74158610</v>
      </c>
      <c r="AX8" s="3">
        <v>18733987</v>
      </c>
      <c r="AY8" s="3">
        <v>49805740</v>
      </c>
      <c r="AZ8" s="3">
        <v>8200460</v>
      </c>
    </row>
    <row r="9" spans="1:52" ht="12.95" customHeight="1" x14ac:dyDescent="0.2">
      <c r="A9" s="2" t="s">
        <v>48</v>
      </c>
      <c r="B9" s="3">
        <v>1117151069</v>
      </c>
      <c r="C9" s="3">
        <v>17879389</v>
      </c>
      <c r="D9" s="3">
        <v>5341732</v>
      </c>
      <c r="E9" s="3">
        <v>29948016</v>
      </c>
      <c r="F9" s="3">
        <v>12104414</v>
      </c>
      <c r="G9" s="3">
        <v>137666813</v>
      </c>
      <c r="H9" s="3">
        <v>15138043</v>
      </c>
      <c r="I9" s="3">
        <v>11800021</v>
      </c>
      <c r="J9" s="3">
        <v>4105552</v>
      </c>
      <c r="K9" s="3">
        <v>53706466</v>
      </c>
      <c r="L9" s="3">
        <v>28344731</v>
      </c>
      <c r="M9" s="3">
        <v>5057226</v>
      </c>
      <c r="N9" s="3">
        <v>4456686</v>
      </c>
      <c r="O9" s="3">
        <v>35838931</v>
      </c>
      <c r="P9" s="3">
        <v>25102743</v>
      </c>
      <c r="Q9" s="3">
        <v>10333642</v>
      </c>
      <c r="R9" s="3">
        <v>7524382</v>
      </c>
      <c r="S9" s="3">
        <v>20254290</v>
      </c>
      <c r="T9" s="3">
        <v>22899720</v>
      </c>
      <c r="U9" s="3">
        <v>5360431</v>
      </c>
      <c r="V9" s="3">
        <v>21004254</v>
      </c>
      <c r="W9" s="3">
        <v>25519880</v>
      </c>
      <c r="X9" s="3">
        <v>33060736</v>
      </c>
      <c r="Y9" s="3">
        <v>19468582</v>
      </c>
      <c r="Z9" s="3">
        <v>11310571</v>
      </c>
      <c r="AA9" s="3">
        <v>20888653</v>
      </c>
      <c r="AB9" s="3">
        <v>4710013</v>
      </c>
      <c r="AC9" s="3">
        <v>5972778</v>
      </c>
      <c r="AD9" s="3">
        <v>8040101</v>
      </c>
      <c r="AE9" s="3">
        <v>4052066</v>
      </c>
      <c r="AF9" s="3">
        <v>31191180</v>
      </c>
      <c r="AG9" s="3">
        <v>13628893</v>
      </c>
      <c r="AH9" s="3">
        <v>96814839</v>
      </c>
      <c r="AI9" s="3">
        <v>28814153</v>
      </c>
      <c r="AJ9" s="3">
        <v>2876346</v>
      </c>
      <c r="AK9" s="3">
        <v>37785734</v>
      </c>
      <c r="AL9" s="3">
        <v>16255253</v>
      </c>
      <c r="AM9" s="3">
        <v>17510543</v>
      </c>
      <c r="AN9" s="3">
        <v>49211832</v>
      </c>
      <c r="AO9" s="3">
        <v>5288136</v>
      </c>
      <c r="AP9" s="3">
        <v>17785656</v>
      </c>
      <c r="AQ9" s="3">
        <v>2570818</v>
      </c>
      <c r="AR9" s="3">
        <v>20223947</v>
      </c>
      <c r="AS9" s="3">
        <v>82164797</v>
      </c>
      <c r="AT9" s="3">
        <v>8603744</v>
      </c>
      <c r="AU9" s="3">
        <v>3293531</v>
      </c>
      <c r="AV9" s="3">
        <v>23958775</v>
      </c>
      <c r="AW9" s="3">
        <v>24480102</v>
      </c>
      <c r="AX9" s="3">
        <v>8025296</v>
      </c>
      <c r="AY9" s="3">
        <v>15984042</v>
      </c>
      <c r="AZ9" s="3">
        <v>3792590</v>
      </c>
    </row>
    <row r="10" spans="1:52" ht="12.95" customHeight="1" x14ac:dyDescent="0.2">
      <c r="A10" s="4"/>
      <c r="B10" s="3" t="s">
        <v>46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</row>
    <row r="11" spans="1:52" ht="12.95" customHeight="1" x14ac:dyDescent="0.2">
      <c r="A11" s="2" t="s">
        <v>49</v>
      </c>
      <c r="B11" s="3">
        <v>1421522449</v>
      </c>
      <c r="C11" s="3">
        <v>16713126</v>
      </c>
      <c r="D11" s="3">
        <v>3271369</v>
      </c>
      <c r="E11" s="3">
        <v>23363426</v>
      </c>
      <c r="F11" s="3">
        <v>12758766</v>
      </c>
      <c r="G11" s="3">
        <v>220591306</v>
      </c>
      <c r="H11" s="3">
        <v>18131705</v>
      </c>
      <c r="I11" s="3">
        <v>21894723</v>
      </c>
      <c r="J11" s="3">
        <v>6563472</v>
      </c>
      <c r="K11" s="3">
        <v>61902651</v>
      </c>
      <c r="L11" s="3">
        <v>33701995</v>
      </c>
      <c r="M11" s="3">
        <v>10187648</v>
      </c>
      <c r="N11" s="3">
        <v>7384896</v>
      </c>
      <c r="O11" s="3">
        <v>62987205</v>
      </c>
      <c r="P11" s="3">
        <v>30323395</v>
      </c>
      <c r="Q11" s="3">
        <v>12967440</v>
      </c>
      <c r="R11" s="3">
        <v>13139563</v>
      </c>
      <c r="S11" s="3">
        <v>17217084</v>
      </c>
      <c r="T11" s="3">
        <v>15498212</v>
      </c>
      <c r="U11" s="3">
        <v>6439637</v>
      </c>
      <c r="V11" s="3">
        <v>29693908</v>
      </c>
      <c r="W11" s="3">
        <v>41603097</v>
      </c>
      <c r="X11" s="3">
        <v>37125288</v>
      </c>
      <c r="Y11" s="3">
        <v>34473185</v>
      </c>
      <c r="Z11" s="3">
        <v>10329507</v>
      </c>
      <c r="AA11" s="3">
        <v>17355779</v>
      </c>
      <c r="AB11" s="3">
        <v>4710141</v>
      </c>
      <c r="AC11" s="3">
        <v>7326729</v>
      </c>
      <c r="AD11" s="3">
        <v>14177495</v>
      </c>
      <c r="AE11" s="3">
        <v>3546944</v>
      </c>
      <c r="AF11" s="3">
        <v>51673356</v>
      </c>
      <c r="AG11" s="3">
        <v>14267428</v>
      </c>
      <c r="AH11" s="3">
        <v>125188211</v>
      </c>
      <c r="AI11" s="3">
        <v>38940949</v>
      </c>
      <c r="AJ11" s="3">
        <v>6048549</v>
      </c>
      <c r="AK11" s="3">
        <v>38746975</v>
      </c>
      <c r="AL11" s="3">
        <v>13844759</v>
      </c>
      <c r="AM11" s="3">
        <v>20877679</v>
      </c>
      <c r="AN11" s="3">
        <v>55074459</v>
      </c>
      <c r="AO11" s="3">
        <v>4738508</v>
      </c>
      <c r="AP11" s="3">
        <v>15649277</v>
      </c>
      <c r="AQ11" s="3">
        <v>2629090</v>
      </c>
      <c r="AR11" s="3">
        <v>23817195</v>
      </c>
      <c r="AS11" s="3">
        <v>86776159</v>
      </c>
      <c r="AT11" s="3">
        <v>13490466</v>
      </c>
      <c r="AU11" s="3">
        <v>4498680</v>
      </c>
      <c r="AV11" s="3">
        <v>37124084</v>
      </c>
      <c r="AW11" s="3">
        <v>38025420</v>
      </c>
      <c r="AX11" s="3">
        <v>7638753</v>
      </c>
      <c r="AY11" s="3">
        <v>23745873</v>
      </c>
      <c r="AZ11" s="3">
        <v>3346887</v>
      </c>
    </row>
    <row r="12" spans="1:52" ht="12.95" customHeight="1" x14ac:dyDescent="0.2">
      <c r="A12" s="2" t="s">
        <v>50</v>
      </c>
      <c r="B12" s="3">
        <v>22993934</v>
      </c>
      <c r="C12" s="3">
        <v>553812</v>
      </c>
      <c r="D12" s="3">
        <v>128961</v>
      </c>
      <c r="E12" s="3">
        <v>1304903</v>
      </c>
      <c r="F12" s="3">
        <v>1424090</v>
      </c>
      <c r="G12" s="3">
        <v>3400425</v>
      </c>
      <c r="H12" s="3" t="s">
        <v>118</v>
      </c>
      <c r="I12" s="3" t="s">
        <v>118</v>
      </c>
      <c r="J12" s="3" t="s">
        <v>118</v>
      </c>
      <c r="K12" s="3">
        <v>0</v>
      </c>
      <c r="L12" s="3">
        <v>831799</v>
      </c>
      <c r="M12" s="3" t="s">
        <v>118</v>
      </c>
      <c r="N12" s="3" t="s">
        <v>118</v>
      </c>
      <c r="O12" s="3">
        <v>60109</v>
      </c>
      <c r="P12" s="3">
        <v>15463</v>
      </c>
      <c r="Q12" s="3">
        <v>775</v>
      </c>
      <c r="R12" s="3">
        <v>881689</v>
      </c>
      <c r="S12" s="3">
        <v>790911</v>
      </c>
      <c r="T12" s="3">
        <v>98440</v>
      </c>
      <c r="U12" s="3">
        <v>43924</v>
      </c>
      <c r="V12" s="3">
        <v>1069368</v>
      </c>
      <c r="W12" s="3">
        <v>14073</v>
      </c>
      <c r="X12" s="3">
        <v>2716683</v>
      </c>
      <c r="Y12" s="3">
        <v>774847</v>
      </c>
      <c r="Z12" s="3">
        <v>31278</v>
      </c>
      <c r="AA12" s="3">
        <v>41766</v>
      </c>
      <c r="AB12" s="3">
        <v>388902</v>
      </c>
      <c r="AC12" s="3">
        <v>129</v>
      </c>
      <c r="AD12" s="3">
        <v>1492323</v>
      </c>
      <c r="AE12" s="3">
        <v>306000</v>
      </c>
      <c r="AF12" s="3">
        <v>5068</v>
      </c>
      <c r="AG12" s="3">
        <v>117069</v>
      </c>
      <c r="AH12" s="3" t="s">
        <v>118</v>
      </c>
      <c r="AI12" s="3" t="s">
        <v>118</v>
      </c>
      <c r="AJ12" s="3">
        <v>5490</v>
      </c>
      <c r="AK12" s="3" t="s">
        <v>118</v>
      </c>
      <c r="AL12" s="3" t="s">
        <v>118</v>
      </c>
      <c r="AM12" s="3">
        <v>21450</v>
      </c>
      <c r="AN12" s="3">
        <v>46214</v>
      </c>
      <c r="AO12" s="3">
        <v>4763</v>
      </c>
      <c r="AP12" s="3">
        <v>96834</v>
      </c>
      <c r="AQ12" s="3" t="s">
        <v>118</v>
      </c>
      <c r="AR12" s="3" t="s">
        <v>118</v>
      </c>
      <c r="AS12" s="3" t="s">
        <v>118</v>
      </c>
      <c r="AT12" s="3" t="s">
        <v>118</v>
      </c>
      <c r="AU12" s="3">
        <v>1210786</v>
      </c>
      <c r="AV12" s="3">
        <v>49635</v>
      </c>
      <c r="AW12" s="3">
        <v>4484192</v>
      </c>
      <c r="AX12" s="3">
        <v>7702</v>
      </c>
      <c r="AY12" s="3">
        <v>97109</v>
      </c>
      <c r="AZ12" s="3">
        <v>476952</v>
      </c>
    </row>
    <row r="13" spans="1:52" ht="12.95" customHeight="1" x14ac:dyDescent="0.2">
      <c r="A13" s="2" t="s">
        <v>51</v>
      </c>
      <c r="B13" s="3">
        <v>660298160</v>
      </c>
      <c r="C13" s="3">
        <v>7943925</v>
      </c>
      <c r="D13" s="3">
        <v>292255</v>
      </c>
      <c r="E13" s="3">
        <v>14828557</v>
      </c>
      <c r="F13" s="3">
        <v>6662300</v>
      </c>
      <c r="G13" s="3">
        <v>75381026</v>
      </c>
      <c r="H13" s="3">
        <v>7961265</v>
      </c>
      <c r="I13" s="3">
        <v>8706981</v>
      </c>
      <c r="J13" s="3">
        <v>633110</v>
      </c>
      <c r="K13" s="3">
        <v>49647332</v>
      </c>
      <c r="L13" s="3">
        <v>11643724</v>
      </c>
      <c r="M13" s="3">
        <v>6256481</v>
      </c>
      <c r="N13" s="3">
        <v>3740204</v>
      </c>
      <c r="O13" s="3">
        <v>26595564</v>
      </c>
      <c r="P13" s="3">
        <v>16329303</v>
      </c>
      <c r="Q13" s="3">
        <v>6226006</v>
      </c>
      <c r="R13" s="3">
        <v>5671420</v>
      </c>
      <c r="S13" s="3">
        <v>8293564</v>
      </c>
      <c r="T13" s="3">
        <v>7901098</v>
      </c>
      <c r="U13" s="3">
        <v>3059797</v>
      </c>
      <c r="V13" s="3">
        <v>12609447</v>
      </c>
      <c r="W13" s="3">
        <v>12381401</v>
      </c>
      <c r="X13" s="3">
        <v>18098359</v>
      </c>
      <c r="Y13" s="3">
        <v>12945528</v>
      </c>
      <c r="Z13" s="3">
        <v>6584499</v>
      </c>
      <c r="AA13" s="3">
        <v>6973518</v>
      </c>
      <c r="AB13" s="3">
        <v>864436</v>
      </c>
      <c r="AC13" s="3">
        <v>3399690</v>
      </c>
      <c r="AD13" s="3">
        <v>10864372</v>
      </c>
      <c r="AE13" s="3">
        <v>1002203</v>
      </c>
      <c r="AF13" s="3">
        <v>20661003</v>
      </c>
      <c r="AG13" s="3">
        <v>5302298</v>
      </c>
      <c r="AH13" s="3">
        <v>32142759</v>
      </c>
      <c r="AI13" s="3">
        <v>17628834</v>
      </c>
      <c r="AJ13" s="3">
        <v>1823035</v>
      </c>
      <c r="AK13" s="3">
        <v>25149262</v>
      </c>
      <c r="AL13" s="3">
        <v>5493319</v>
      </c>
      <c r="AM13" s="3">
        <v>4054650</v>
      </c>
      <c r="AN13" s="3">
        <v>26908602</v>
      </c>
      <c r="AO13" s="3">
        <v>2557936</v>
      </c>
      <c r="AP13" s="3">
        <v>7459355</v>
      </c>
      <c r="AQ13" s="3">
        <v>2226005</v>
      </c>
      <c r="AR13" s="3">
        <v>17562054</v>
      </c>
      <c r="AS13" s="3">
        <v>73380906</v>
      </c>
      <c r="AT13" s="3">
        <v>5582038</v>
      </c>
      <c r="AU13" s="3">
        <v>1492253</v>
      </c>
      <c r="AV13" s="3">
        <v>13956967</v>
      </c>
      <c r="AW13" s="3">
        <v>28127183</v>
      </c>
      <c r="AX13" s="3">
        <v>3454674</v>
      </c>
      <c r="AY13" s="3">
        <v>10356276</v>
      </c>
      <c r="AZ13" s="3">
        <v>1481386</v>
      </c>
    </row>
    <row r="14" spans="1:52" ht="12.95" customHeight="1" x14ac:dyDescent="0.2">
      <c r="A14" s="2" t="s">
        <v>52</v>
      </c>
      <c r="B14" s="3">
        <v>458554354</v>
      </c>
      <c r="C14" s="3">
        <v>4607610</v>
      </c>
      <c r="D14" s="3" t="s">
        <v>118</v>
      </c>
      <c r="E14" s="3">
        <v>12509337</v>
      </c>
      <c r="F14" s="3">
        <v>4980130</v>
      </c>
      <c r="G14" s="3">
        <v>53565932</v>
      </c>
      <c r="H14" s="3">
        <v>4606955</v>
      </c>
      <c r="I14" s="3">
        <v>5548269</v>
      </c>
      <c r="J14" s="3" t="s">
        <v>118</v>
      </c>
      <c r="K14" s="3">
        <v>39969175</v>
      </c>
      <c r="L14" s="3">
        <v>8980297</v>
      </c>
      <c r="M14" s="3">
        <v>4731299</v>
      </c>
      <c r="N14" s="3">
        <v>3065139</v>
      </c>
      <c r="O14" s="3">
        <v>15499836</v>
      </c>
      <c r="P14" s="3">
        <v>11003705</v>
      </c>
      <c r="Q14" s="3">
        <v>4655013</v>
      </c>
      <c r="R14" s="3">
        <v>4359013</v>
      </c>
      <c r="S14" s="3">
        <v>5707486</v>
      </c>
      <c r="T14" s="3">
        <v>4814807</v>
      </c>
      <c r="U14" s="3">
        <v>2263595</v>
      </c>
      <c r="V14" s="3">
        <v>6821665</v>
      </c>
      <c r="W14" s="3">
        <v>9353642</v>
      </c>
      <c r="X14" s="3">
        <v>12897208</v>
      </c>
      <c r="Y14" s="3">
        <v>8018438</v>
      </c>
      <c r="Z14" s="3">
        <v>5022568</v>
      </c>
      <c r="AA14" s="3">
        <v>4894410</v>
      </c>
      <c r="AB14" s="3" t="s">
        <v>118</v>
      </c>
      <c r="AC14" s="3">
        <v>2747036</v>
      </c>
      <c r="AD14" s="3">
        <v>7958061</v>
      </c>
      <c r="AE14" s="3" t="s">
        <v>118</v>
      </c>
      <c r="AF14" s="3">
        <v>14742322</v>
      </c>
      <c r="AG14" s="3">
        <v>4181396</v>
      </c>
      <c r="AH14" s="3">
        <v>19046752</v>
      </c>
      <c r="AI14" s="3">
        <v>11907791</v>
      </c>
      <c r="AJ14" s="3">
        <v>1270449</v>
      </c>
      <c r="AK14" s="3">
        <v>16454632</v>
      </c>
      <c r="AL14" s="3">
        <v>3798881</v>
      </c>
      <c r="AM14" s="3">
        <v>1338529</v>
      </c>
      <c r="AN14" s="3">
        <v>15401396</v>
      </c>
      <c r="AO14" s="3">
        <v>1560600</v>
      </c>
      <c r="AP14" s="3">
        <v>5124195</v>
      </c>
      <c r="AQ14" s="3">
        <v>1678258</v>
      </c>
      <c r="AR14" s="3">
        <v>13847148</v>
      </c>
      <c r="AS14" s="3">
        <v>53676012</v>
      </c>
      <c r="AT14" s="3">
        <v>4552473</v>
      </c>
      <c r="AU14" s="3">
        <v>584677</v>
      </c>
      <c r="AV14" s="3">
        <v>7427094</v>
      </c>
      <c r="AW14" s="3">
        <v>22815409</v>
      </c>
      <c r="AX14" s="3">
        <v>1813139</v>
      </c>
      <c r="AY14" s="3">
        <v>7456088</v>
      </c>
      <c r="AZ14" s="3">
        <v>1296487</v>
      </c>
    </row>
    <row r="15" spans="1:52" ht="12.95" customHeight="1" x14ac:dyDescent="0.2">
      <c r="A15" s="2" t="s">
        <v>53</v>
      </c>
      <c r="B15" s="3">
        <v>203963009</v>
      </c>
      <c r="C15" s="3">
        <v>3344573</v>
      </c>
      <c r="D15" s="3">
        <v>292255</v>
      </c>
      <c r="E15" s="3">
        <v>2353586</v>
      </c>
      <c r="F15" s="3">
        <v>1688484</v>
      </c>
      <c r="G15" s="3">
        <v>21834513</v>
      </c>
      <c r="H15" s="3">
        <v>3379324</v>
      </c>
      <c r="I15" s="3">
        <v>3181865</v>
      </c>
      <c r="J15" s="3">
        <v>646541</v>
      </c>
      <c r="K15" s="3">
        <v>9688957</v>
      </c>
      <c r="L15" s="3">
        <v>2663427</v>
      </c>
      <c r="M15" s="3">
        <v>1525182</v>
      </c>
      <c r="N15" s="3">
        <v>676382</v>
      </c>
      <c r="O15" s="3">
        <v>11256604</v>
      </c>
      <c r="P15" s="3">
        <v>5505015</v>
      </c>
      <c r="Q15" s="3">
        <v>1588031</v>
      </c>
      <c r="R15" s="3">
        <v>1318232</v>
      </c>
      <c r="S15" s="3">
        <v>2642139</v>
      </c>
      <c r="T15" s="3">
        <v>3125164</v>
      </c>
      <c r="U15" s="3">
        <v>797503</v>
      </c>
      <c r="V15" s="3">
        <v>5820380</v>
      </c>
      <c r="W15" s="3">
        <v>3067936</v>
      </c>
      <c r="X15" s="3">
        <v>5217739</v>
      </c>
      <c r="Y15" s="3">
        <v>4928606</v>
      </c>
      <c r="Z15" s="3">
        <v>1566872</v>
      </c>
      <c r="AA15" s="3">
        <v>2079108</v>
      </c>
      <c r="AB15" s="3">
        <v>923794</v>
      </c>
      <c r="AC15" s="3">
        <v>652805</v>
      </c>
      <c r="AD15" s="3">
        <v>2946305</v>
      </c>
      <c r="AE15" s="3">
        <v>1039064</v>
      </c>
      <c r="AF15" s="3">
        <v>6024082</v>
      </c>
      <c r="AG15" s="3">
        <v>1121854</v>
      </c>
      <c r="AH15" s="3">
        <v>13867127</v>
      </c>
      <c r="AI15" s="3">
        <v>5721043</v>
      </c>
      <c r="AJ15" s="3">
        <v>554056</v>
      </c>
      <c r="AK15" s="3">
        <v>8783839</v>
      </c>
      <c r="AL15" s="3">
        <v>1695587</v>
      </c>
      <c r="AM15" s="3">
        <v>2748379</v>
      </c>
      <c r="AN15" s="3">
        <v>11682533</v>
      </c>
      <c r="AO15" s="3">
        <v>1024319</v>
      </c>
      <c r="AP15" s="3">
        <v>2335160</v>
      </c>
      <c r="AQ15" s="3">
        <v>547966</v>
      </c>
      <c r="AR15" s="3">
        <v>3798209</v>
      </c>
      <c r="AS15" s="3">
        <v>19709794</v>
      </c>
      <c r="AT15" s="3">
        <v>1029565</v>
      </c>
      <c r="AU15" s="3">
        <v>907576</v>
      </c>
      <c r="AV15" s="3">
        <v>6601425</v>
      </c>
      <c r="AW15" s="3">
        <v>5312871</v>
      </c>
      <c r="AX15" s="3">
        <v>1648481</v>
      </c>
      <c r="AY15" s="3">
        <v>2900188</v>
      </c>
      <c r="AZ15" s="3">
        <v>198569</v>
      </c>
    </row>
    <row r="16" spans="1:52" ht="12.95" customHeight="1" x14ac:dyDescent="0.2">
      <c r="A16" s="2" t="s">
        <v>54</v>
      </c>
      <c r="B16" s="3">
        <v>8382682</v>
      </c>
      <c r="C16" s="3">
        <v>282537</v>
      </c>
      <c r="D16" s="3">
        <v>41621</v>
      </c>
      <c r="E16" s="3">
        <v>91425</v>
      </c>
      <c r="F16" s="3">
        <v>78615</v>
      </c>
      <c r="G16" s="3">
        <v>421647</v>
      </c>
      <c r="H16" s="3">
        <v>56055</v>
      </c>
      <c r="I16" s="3">
        <v>73381</v>
      </c>
      <c r="J16" s="3">
        <v>32230</v>
      </c>
      <c r="K16" s="3">
        <v>317400</v>
      </c>
      <c r="L16" s="3">
        <v>223273</v>
      </c>
      <c r="M16" s="3">
        <v>54513</v>
      </c>
      <c r="N16" s="3">
        <v>11050</v>
      </c>
      <c r="O16" s="3">
        <v>314640</v>
      </c>
      <c r="P16" s="3">
        <v>59088</v>
      </c>
      <c r="Q16" s="3">
        <v>19715</v>
      </c>
      <c r="R16" s="3">
        <v>169223</v>
      </c>
      <c r="S16" s="3">
        <v>192789</v>
      </c>
      <c r="T16" s="3">
        <v>79719</v>
      </c>
      <c r="U16" s="3">
        <v>18456</v>
      </c>
      <c r="V16" s="3">
        <v>37482</v>
      </c>
      <c r="W16" s="3">
        <v>99090</v>
      </c>
      <c r="X16" s="3">
        <v>204578</v>
      </c>
      <c r="Y16" s="3">
        <v>109108</v>
      </c>
      <c r="Z16" s="3">
        <v>42152</v>
      </c>
      <c r="AA16" s="3">
        <v>47085</v>
      </c>
      <c r="AB16" s="3">
        <v>48793</v>
      </c>
      <c r="AC16" s="3">
        <v>33926</v>
      </c>
      <c r="AD16" s="3">
        <v>47269</v>
      </c>
      <c r="AE16" s="3">
        <v>12933</v>
      </c>
      <c r="AF16" s="3">
        <v>181349</v>
      </c>
      <c r="AG16" s="3">
        <v>24400</v>
      </c>
      <c r="AH16" s="3">
        <v>281942</v>
      </c>
      <c r="AI16" s="3">
        <v>591322</v>
      </c>
      <c r="AJ16" s="3">
        <v>10543</v>
      </c>
      <c r="AK16" s="3">
        <v>119171</v>
      </c>
      <c r="AL16" s="3">
        <v>177614</v>
      </c>
      <c r="AM16" s="3">
        <v>19196</v>
      </c>
      <c r="AN16" s="3">
        <v>476580</v>
      </c>
      <c r="AO16" s="3">
        <v>22225</v>
      </c>
      <c r="AP16" s="3">
        <v>222332</v>
      </c>
      <c r="AQ16" s="3">
        <v>20727</v>
      </c>
      <c r="AR16" s="3">
        <v>319575</v>
      </c>
      <c r="AS16" s="3">
        <v>1788584</v>
      </c>
      <c r="AT16" s="3">
        <v>18555</v>
      </c>
      <c r="AU16" s="3">
        <v>12388</v>
      </c>
      <c r="AV16" s="3">
        <v>282498</v>
      </c>
      <c r="AW16" s="3">
        <v>490367</v>
      </c>
      <c r="AX16" s="3">
        <v>23679</v>
      </c>
      <c r="AY16" s="3">
        <v>77641</v>
      </c>
      <c r="AZ16" s="3">
        <v>2201</v>
      </c>
    </row>
    <row r="17" spans="1:52" ht="12.95" customHeight="1" x14ac:dyDescent="0.2">
      <c r="A17" s="2" t="s">
        <v>55</v>
      </c>
      <c r="B17" s="3">
        <v>10756313</v>
      </c>
      <c r="C17" s="3">
        <v>0</v>
      </c>
      <c r="D17" s="3">
        <v>21369</v>
      </c>
      <c r="E17" s="3">
        <v>8152</v>
      </c>
      <c r="F17" s="3">
        <v>92034</v>
      </c>
      <c r="G17" s="3" t="s">
        <v>118</v>
      </c>
      <c r="H17" s="3">
        <v>171345</v>
      </c>
      <c r="I17" s="3">
        <v>45960</v>
      </c>
      <c r="J17" s="3" t="s">
        <v>118</v>
      </c>
      <c r="K17" s="3">
        <v>178424</v>
      </c>
      <c r="L17" s="3" t="s">
        <v>118</v>
      </c>
      <c r="M17" s="3" t="s">
        <v>118</v>
      </c>
      <c r="N17" s="3" t="s">
        <v>118</v>
      </c>
      <c r="O17" s="3">
        <v>1400703</v>
      </c>
      <c r="P17" s="3">
        <v>552083</v>
      </c>
      <c r="Q17" s="3">
        <v>373106</v>
      </c>
      <c r="R17" s="3">
        <v>298</v>
      </c>
      <c r="S17" s="3">
        <v>64</v>
      </c>
      <c r="T17" s="3">
        <v>759026</v>
      </c>
      <c r="U17" s="3">
        <v>68991</v>
      </c>
      <c r="V17" s="3">
        <v>1217107</v>
      </c>
      <c r="W17" s="3">
        <v>320525</v>
      </c>
      <c r="X17" s="3">
        <v>277874</v>
      </c>
      <c r="Y17" s="3">
        <v>218145</v>
      </c>
      <c r="Z17" s="3">
        <v>198111</v>
      </c>
      <c r="AA17" s="3">
        <v>392685</v>
      </c>
      <c r="AB17" s="3">
        <v>80113</v>
      </c>
      <c r="AC17" s="3">
        <v>7817</v>
      </c>
      <c r="AD17" s="3">
        <v>1330860</v>
      </c>
      <c r="AE17" s="3">
        <v>366</v>
      </c>
      <c r="AF17" s="3">
        <v>405179</v>
      </c>
      <c r="AG17" s="3">
        <v>66700</v>
      </c>
      <c r="AH17" s="3">
        <v>2008</v>
      </c>
      <c r="AI17" s="3">
        <v>0</v>
      </c>
      <c r="AJ17" s="3">
        <v>23776</v>
      </c>
      <c r="AK17" s="3">
        <v>334019</v>
      </c>
      <c r="AL17" s="3">
        <v>31799</v>
      </c>
      <c r="AM17" s="3">
        <v>69</v>
      </c>
      <c r="AN17" s="3">
        <v>1979329</v>
      </c>
      <c r="AO17" s="3">
        <v>0</v>
      </c>
      <c r="AP17" s="3">
        <v>58264</v>
      </c>
      <c r="AQ17" s="3">
        <v>12241</v>
      </c>
      <c r="AR17" s="3">
        <v>0</v>
      </c>
      <c r="AS17" s="3">
        <v>16663</v>
      </c>
      <c r="AT17" s="3" t="s">
        <v>118</v>
      </c>
      <c r="AU17" s="3" t="s">
        <v>118</v>
      </c>
      <c r="AV17" s="3">
        <v>46124</v>
      </c>
      <c r="AW17" s="3">
        <v>15022</v>
      </c>
      <c r="AX17" s="3">
        <v>43544</v>
      </c>
      <c r="AY17" s="3">
        <v>177</v>
      </c>
      <c r="AZ17" s="3">
        <v>6241</v>
      </c>
    </row>
    <row r="18" spans="1:52" ht="12.95" customHeight="1" x14ac:dyDescent="0.2">
      <c r="A18" s="2" t="s">
        <v>56</v>
      </c>
      <c r="B18" s="3">
        <v>32176823</v>
      </c>
      <c r="C18" s="3">
        <v>563244</v>
      </c>
      <c r="D18" s="3">
        <v>63446</v>
      </c>
      <c r="E18" s="3">
        <v>811228</v>
      </c>
      <c r="F18" s="3">
        <v>374949</v>
      </c>
      <c r="G18" s="3">
        <v>3690456</v>
      </c>
      <c r="H18" s="3">
        <v>533490</v>
      </c>
      <c r="I18" s="3">
        <v>254304</v>
      </c>
      <c r="J18" s="3">
        <v>145896</v>
      </c>
      <c r="K18" s="3">
        <v>1993432</v>
      </c>
      <c r="L18" s="3">
        <v>527642</v>
      </c>
      <c r="M18" s="3">
        <v>210527</v>
      </c>
      <c r="N18" s="3">
        <v>139362</v>
      </c>
      <c r="O18" s="3">
        <v>547184</v>
      </c>
      <c r="P18" s="3">
        <v>268114</v>
      </c>
      <c r="Q18" s="3">
        <v>173028</v>
      </c>
      <c r="R18" s="3">
        <v>503133</v>
      </c>
      <c r="S18" s="3">
        <v>212229</v>
      </c>
      <c r="T18" s="3">
        <v>1229146</v>
      </c>
      <c r="U18" s="3">
        <v>133032</v>
      </c>
      <c r="V18" s="3">
        <v>856566</v>
      </c>
      <c r="W18" s="3">
        <v>613510</v>
      </c>
      <c r="X18" s="3">
        <v>471261</v>
      </c>
      <c r="Y18" s="3">
        <v>752517</v>
      </c>
      <c r="Z18" s="3">
        <v>436639</v>
      </c>
      <c r="AA18" s="3">
        <v>516480</v>
      </c>
      <c r="AB18" s="3">
        <v>163891</v>
      </c>
      <c r="AC18" s="3">
        <v>87723</v>
      </c>
      <c r="AD18" s="3">
        <v>546898</v>
      </c>
      <c r="AE18" s="3">
        <v>154258</v>
      </c>
      <c r="AF18" s="3">
        <v>723894</v>
      </c>
      <c r="AG18" s="3">
        <v>388600</v>
      </c>
      <c r="AH18" s="3">
        <v>2456791</v>
      </c>
      <c r="AI18" s="3">
        <v>1169639</v>
      </c>
      <c r="AJ18" s="3">
        <v>80032</v>
      </c>
      <c r="AK18" s="3">
        <v>767006</v>
      </c>
      <c r="AL18" s="3">
        <v>333261</v>
      </c>
      <c r="AM18" s="3">
        <v>80039</v>
      </c>
      <c r="AN18" s="3">
        <v>939974</v>
      </c>
      <c r="AO18" s="3">
        <v>154474</v>
      </c>
      <c r="AP18" s="3">
        <v>337845</v>
      </c>
      <c r="AQ18" s="3">
        <v>105088</v>
      </c>
      <c r="AR18" s="3">
        <v>1274120</v>
      </c>
      <c r="AS18" s="3">
        <v>4064627</v>
      </c>
      <c r="AT18" s="3">
        <v>202989</v>
      </c>
      <c r="AU18" s="3">
        <v>72313</v>
      </c>
      <c r="AV18" s="3">
        <v>733514</v>
      </c>
      <c r="AW18" s="3">
        <v>847086</v>
      </c>
      <c r="AX18" s="3">
        <v>187006</v>
      </c>
      <c r="AY18" s="3">
        <v>251916</v>
      </c>
      <c r="AZ18" s="3">
        <v>33024</v>
      </c>
    </row>
    <row r="19" spans="1:52" ht="12.95" customHeight="1" x14ac:dyDescent="0.2">
      <c r="A19" s="2" t="s">
        <v>57</v>
      </c>
      <c r="B19" s="3">
        <v>55241234</v>
      </c>
      <c r="C19" s="3">
        <v>964519</v>
      </c>
      <c r="D19" s="3">
        <v>46522</v>
      </c>
      <c r="E19" s="3">
        <v>871594</v>
      </c>
      <c r="F19" s="3">
        <v>606074</v>
      </c>
      <c r="G19" s="3">
        <v>8653271</v>
      </c>
      <c r="H19" s="3">
        <v>708049</v>
      </c>
      <c r="I19" s="3">
        <v>389702</v>
      </c>
      <c r="J19" s="3">
        <v>133604</v>
      </c>
      <c r="K19" s="3">
        <v>3094117</v>
      </c>
      <c r="L19" s="3">
        <v>1119741</v>
      </c>
      <c r="M19" s="3">
        <v>82414</v>
      </c>
      <c r="N19" s="3">
        <v>404914</v>
      </c>
      <c r="O19" s="3">
        <v>2602985</v>
      </c>
      <c r="P19" s="3">
        <v>1651613</v>
      </c>
      <c r="Q19" s="3">
        <v>684506</v>
      </c>
      <c r="R19" s="3">
        <v>465687</v>
      </c>
      <c r="S19" s="3">
        <v>745247</v>
      </c>
      <c r="T19" s="3">
        <v>628239</v>
      </c>
      <c r="U19" s="3">
        <v>246677</v>
      </c>
      <c r="V19" s="3">
        <v>1300976</v>
      </c>
      <c r="W19" s="3">
        <v>701909</v>
      </c>
      <c r="X19" s="3">
        <v>1479048</v>
      </c>
      <c r="Y19" s="3">
        <v>883750</v>
      </c>
      <c r="Z19" s="3">
        <v>458712</v>
      </c>
      <c r="AA19" s="3">
        <v>896123</v>
      </c>
      <c r="AB19" s="3">
        <v>288739</v>
      </c>
      <c r="AC19" s="3">
        <v>373656</v>
      </c>
      <c r="AD19" s="3">
        <v>376578</v>
      </c>
      <c r="AE19" s="3">
        <v>180109</v>
      </c>
      <c r="AF19" s="3">
        <v>419618</v>
      </c>
      <c r="AG19" s="3">
        <v>322166</v>
      </c>
      <c r="AH19" s="3">
        <v>1276276</v>
      </c>
      <c r="AI19" s="3">
        <v>2377329</v>
      </c>
      <c r="AJ19" s="3">
        <v>185945</v>
      </c>
      <c r="AK19" s="3">
        <v>2726939</v>
      </c>
      <c r="AL19" s="3">
        <v>594864</v>
      </c>
      <c r="AM19" s="3">
        <v>620252</v>
      </c>
      <c r="AN19" s="3">
        <v>3373838</v>
      </c>
      <c r="AO19" s="3">
        <v>138776</v>
      </c>
      <c r="AP19" s="3">
        <v>1017130</v>
      </c>
      <c r="AQ19" s="3">
        <v>191658</v>
      </c>
      <c r="AR19" s="3">
        <v>1273145</v>
      </c>
      <c r="AS19" s="3">
        <v>3832081</v>
      </c>
      <c r="AT19" s="3">
        <v>614307</v>
      </c>
      <c r="AU19" s="3">
        <v>127885</v>
      </c>
      <c r="AV19" s="3">
        <v>1815165</v>
      </c>
      <c r="AW19" s="3">
        <v>1567863</v>
      </c>
      <c r="AX19" s="3">
        <v>432442</v>
      </c>
      <c r="AY19" s="3">
        <v>1177749</v>
      </c>
      <c r="AZ19" s="3">
        <v>116731</v>
      </c>
    </row>
    <row r="20" spans="1:52" ht="12.95" customHeight="1" x14ac:dyDescent="0.2">
      <c r="A20" s="2" t="s">
        <v>58</v>
      </c>
      <c r="B20" s="3">
        <v>13245553</v>
      </c>
      <c r="C20" s="3">
        <v>757179</v>
      </c>
      <c r="D20" s="3">
        <v>4566</v>
      </c>
      <c r="E20" s="3">
        <v>22261</v>
      </c>
      <c r="F20" s="3" t="s">
        <v>118</v>
      </c>
      <c r="G20" s="3">
        <v>877428</v>
      </c>
      <c r="H20" s="3" t="s">
        <v>118</v>
      </c>
      <c r="I20" s="3">
        <v>254612</v>
      </c>
      <c r="J20" s="3">
        <v>52064</v>
      </c>
      <c r="K20" s="3">
        <v>1941971</v>
      </c>
      <c r="L20" s="3">
        <v>0</v>
      </c>
      <c r="M20" s="3">
        <v>142194</v>
      </c>
      <c r="N20" s="3">
        <v>1649</v>
      </c>
      <c r="O20" s="3">
        <v>1206004</v>
      </c>
      <c r="P20" s="3">
        <v>0</v>
      </c>
      <c r="Q20" s="3">
        <v>72671</v>
      </c>
      <c r="R20" s="3">
        <v>344</v>
      </c>
      <c r="S20" s="3">
        <v>78110</v>
      </c>
      <c r="T20" s="3">
        <v>12241</v>
      </c>
      <c r="U20" s="3">
        <v>22492</v>
      </c>
      <c r="V20" s="3">
        <v>148566</v>
      </c>
      <c r="W20" s="3" t="s">
        <v>118</v>
      </c>
      <c r="X20" s="3">
        <v>43601</v>
      </c>
      <c r="Y20" s="3">
        <v>87513</v>
      </c>
      <c r="Z20" s="3">
        <v>1812</v>
      </c>
      <c r="AA20" s="3" t="s">
        <v>118</v>
      </c>
      <c r="AB20" s="3">
        <v>39001</v>
      </c>
      <c r="AC20" s="3">
        <v>64986</v>
      </c>
      <c r="AD20" s="3">
        <v>49541</v>
      </c>
      <c r="AE20" s="3">
        <v>28056</v>
      </c>
      <c r="AF20" s="3">
        <v>1105989</v>
      </c>
      <c r="AG20" s="3">
        <v>36615</v>
      </c>
      <c r="AH20" s="3">
        <v>769557</v>
      </c>
      <c r="AI20" s="3">
        <v>299</v>
      </c>
      <c r="AJ20" s="3">
        <v>34463</v>
      </c>
      <c r="AK20" s="3">
        <v>1206368</v>
      </c>
      <c r="AL20" s="3">
        <v>60639</v>
      </c>
      <c r="AM20" s="3">
        <v>21785</v>
      </c>
      <c r="AN20" s="3">
        <v>1183673</v>
      </c>
      <c r="AO20" s="3">
        <v>98556</v>
      </c>
      <c r="AP20" s="3">
        <v>29538</v>
      </c>
      <c r="AQ20" s="3">
        <v>3696</v>
      </c>
      <c r="AR20" s="3">
        <v>7211</v>
      </c>
      <c r="AS20" s="3">
        <v>827995</v>
      </c>
      <c r="AT20" s="3">
        <v>65901</v>
      </c>
      <c r="AU20" s="3">
        <v>10701</v>
      </c>
      <c r="AV20" s="3">
        <v>485809</v>
      </c>
      <c r="AW20" s="3">
        <v>838845</v>
      </c>
      <c r="AX20" s="3">
        <v>125828</v>
      </c>
      <c r="AY20" s="3">
        <v>419402</v>
      </c>
      <c r="AZ20" s="3">
        <v>3821</v>
      </c>
    </row>
    <row r="21" spans="1:52" ht="12.95" customHeight="1" x14ac:dyDescent="0.2">
      <c r="A21" s="2" t="s">
        <v>59</v>
      </c>
      <c r="B21" s="3">
        <v>17050681</v>
      </c>
      <c r="C21" s="3">
        <v>145230</v>
      </c>
      <c r="D21" s="3">
        <v>49803</v>
      </c>
      <c r="E21" s="3">
        <v>256409</v>
      </c>
      <c r="F21" s="3">
        <v>213844</v>
      </c>
      <c r="G21" s="3">
        <v>1633961</v>
      </c>
      <c r="H21" s="3">
        <v>350885</v>
      </c>
      <c r="I21" s="3">
        <v>280813</v>
      </c>
      <c r="J21" s="3">
        <v>104860</v>
      </c>
      <c r="K21" s="3">
        <v>1014833</v>
      </c>
      <c r="L21" s="3">
        <v>231040</v>
      </c>
      <c r="M21" s="3">
        <v>77538</v>
      </c>
      <c r="N21" s="3">
        <v>41643</v>
      </c>
      <c r="O21" s="3">
        <v>784861</v>
      </c>
      <c r="P21" s="3">
        <v>371913</v>
      </c>
      <c r="Q21" s="3">
        <v>183814</v>
      </c>
      <c r="R21" s="3">
        <v>112685</v>
      </c>
      <c r="S21" s="3">
        <v>342329</v>
      </c>
      <c r="T21" s="3">
        <v>238604</v>
      </c>
      <c r="U21" s="3">
        <v>136463</v>
      </c>
      <c r="V21" s="3">
        <v>440504</v>
      </c>
      <c r="W21" s="3">
        <v>365269</v>
      </c>
      <c r="X21" s="3">
        <v>735274</v>
      </c>
      <c r="Y21" s="3">
        <v>558043</v>
      </c>
      <c r="Z21" s="3">
        <v>127500</v>
      </c>
      <c r="AA21" s="3">
        <v>92206</v>
      </c>
      <c r="AB21" s="3">
        <v>67026</v>
      </c>
      <c r="AC21" s="3">
        <v>49514</v>
      </c>
      <c r="AD21" s="3">
        <v>170434</v>
      </c>
      <c r="AE21" s="3">
        <v>217521</v>
      </c>
      <c r="AF21" s="3">
        <v>496510</v>
      </c>
      <c r="AG21" s="3">
        <v>81200</v>
      </c>
      <c r="AH21" s="3">
        <v>855029</v>
      </c>
      <c r="AI21" s="3">
        <v>286285</v>
      </c>
      <c r="AJ21" s="3">
        <v>22914</v>
      </c>
      <c r="AK21" s="3">
        <v>809033</v>
      </c>
      <c r="AL21" s="3">
        <v>408693</v>
      </c>
      <c r="AM21" s="3">
        <v>414864</v>
      </c>
      <c r="AN21" s="3">
        <v>1071809</v>
      </c>
      <c r="AO21" s="3">
        <v>132988</v>
      </c>
      <c r="AP21" s="3">
        <v>120804</v>
      </c>
      <c r="AQ21" s="3">
        <v>52075</v>
      </c>
      <c r="AR21" s="3">
        <v>213888</v>
      </c>
      <c r="AS21" s="3">
        <v>1218337</v>
      </c>
      <c r="AT21" s="3">
        <v>105537</v>
      </c>
      <c r="AU21" s="3">
        <v>74847</v>
      </c>
      <c r="AV21" s="3">
        <v>246243</v>
      </c>
      <c r="AW21" s="3">
        <v>329320</v>
      </c>
      <c r="AX21" s="3">
        <v>155459</v>
      </c>
      <c r="AY21" s="3">
        <v>540130</v>
      </c>
      <c r="AZ21" s="3">
        <v>19897</v>
      </c>
    </row>
    <row r="22" spans="1:52" ht="12.95" customHeight="1" x14ac:dyDescent="0.2">
      <c r="A22" s="2" t="s">
        <v>60</v>
      </c>
      <c r="B22" s="3">
        <v>2219203</v>
      </c>
      <c r="C22" s="3">
        <v>8258</v>
      </c>
      <c r="D22" s="3" t="s">
        <v>118</v>
      </c>
      <c r="E22" s="3">
        <v>34366</v>
      </c>
      <c r="F22" s="3">
        <v>6314</v>
      </c>
      <c r="G22" s="3">
        <v>19419</v>
      </c>
      <c r="H22" s="3">
        <v>25014</v>
      </c>
      <c r="I22" s="3">
        <v>23153</v>
      </c>
      <c r="J22" s="3">
        <v>13431</v>
      </c>
      <c r="K22" s="3">
        <v>10800</v>
      </c>
      <c r="L22" s="3" t="s">
        <v>118</v>
      </c>
      <c r="M22" s="3" t="s">
        <v>118</v>
      </c>
      <c r="N22" s="3">
        <v>1317</v>
      </c>
      <c r="O22" s="3">
        <v>160876</v>
      </c>
      <c r="P22" s="3">
        <v>179417</v>
      </c>
      <c r="Q22" s="3">
        <v>17038</v>
      </c>
      <c r="R22" s="3">
        <v>5825</v>
      </c>
      <c r="S22" s="3">
        <v>56061</v>
      </c>
      <c r="T22" s="3">
        <v>38873</v>
      </c>
      <c r="U22" s="3">
        <v>1301</v>
      </c>
      <c r="V22" s="3">
        <v>32598</v>
      </c>
      <c r="W22" s="3">
        <v>40177</v>
      </c>
      <c r="X22" s="3">
        <v>16588</v>
      </c>
      <c r="Y22" s="3">
        <v>1516</v>
      </c>
      <c r="Z22" s="3">
        <v>4941</v>
      </c>
      <c r="AA22" s="3" t="s">
        <v>118</v>
      </c>
      <c r="AB22" s="3">
        <v>59358</v>
      </c>
      <c r="AC22" s="3">
        <v>151</v>
      </c>
      <c r="AD22" s="3">
        <v>39994</v>
      </c>
      <c r="AE22" s="3">
        <v>36861</v>
      </c>
      <c r="AF22" s="3">
        <v>105401</v>
      </c>
      <c r="AG22" s="3">
        <v>952</v>
      </c>
      <c r="AH22" s="3">
        <v>771120</v>
      </c>
      <c r="AI22" s="3" t="s">
        <v>118</v>
      </c>
      <c r="AJ22" s="3">
        <v>1470</v>
      </c>
      <c r="AK22" s="3">
        <v>89209</v>
      </c>
      <c r="AL22" s="3">
        <v>1149</v>
      </c>
      <c r="AM22" s="3">
        <v>32258</v>
      </c>
      <c r="AN22" s="3">
        <v>175327</v>
      </c>
      <c r="AO22" s="3">
        <v>26983</v>
      </c>
      <c r="AP22" s="3" t="s">
        <v>118</v>
      </c>
      <c r="AQ22" s="3">
        <v>219</v>
      </c>
      <c r="AR22" s="3">
        <v>83303</v>
      </c>
      <c r="AS22" s="3">
        <v>4900</v>
      </c>
      <c r="AT22" s="3" t="s">
        <v>118</v>
      </c>
      <c r="AU22" s="3" t="s">
        <v>118</v>
      </c>
      <c r="AV22" s="3">
        <v>71552</v>
      </c>
      <c r="AW22" s="3">
        <v>1097</v>
      </c>
      <c r="AX22" s="3">
        <v>6946</v>
      </c>
      <c r="AY22" s="3">
        <v>0</v>
      </c>
      <c r="AZ22" s="3">
        <v>13670</v>
      </c>
    </row>
    <row r="23" spans="1:52" ht="12.95" customHeight="1" x14ac:dyDescent="0.2">
      <c r="A23" s="2" t="s">
        <v>61</v>
      </c>
      <c r="B23" s="3">
        <v>64890520</v>
      </c>
      <c r="C23" s="3">
        <v>623606</v>
      </c>
      <c r="D23" s="3">
        <v>64928</v>
      </c>
      <c r="E23" s="3">
        <v>258151</v>
      </c>
      <c r="F23" s="3">
        <v>316654</v>
      </c>
      <c r="G23" s="3">
        <v>6538331</v>
      </c>
      <c r="H23" s="3">
        <v>1534486</v>
      </c>
      <c r="I23" s="3">
        <v>1859940</v>
      </c>
      <c r="J23" s="3">
        <v>164456</v>
      </c>
      <c r="K23" s="3">
        <v>1137980</v>
      </c>
      <c r="L23" s="3">
        <v>561731</v>
      </c>
      <c r="M23" s="3">
        <v>957996</v>
      </c>
      <c r="N23" s="3">
        <v>76447</v>
      </c>
      <c r="O23" s="3">
        <v>4239351</v>
      </c>
      <c r="P23" s="3">
        <v>2422787</v>
      </c>
      <c r="Q23" s="3">
        <v>64153</v>
      </c>
      <c r="R23" s="3">
        <v>61037</v>
      </c>
      <c r="S23" s="3">
        <v>1015310</v>
      </c>
      <c r="T23" s="3">
        <v>139316</v>
      </c>
      <c r="U23" s="3">
        <v>170091</v>
      </c>
      <c r="V23" s="3">
        <v>1786581</v>
      </c>
      <c r="W23" s="3">
        <v>927456</v>
      </c>
      <c r="X23" s="3">
        <v>1989515</v>
      </c>
      <c r="Y23" s="3">
        <v>2318014</v>
      </c>
      <c r="Z23" s="3">
        <v>297005</v>
      </c>
      <c r="AA23" s="3">
        <v>134529</v>
      </c>
      <c r="AB23" s="3">
        <v>176873</v>
      </c>
      <c r="AC23" s="3">
        <v>35032</v>
      </c>
      <c r="AD23" s="3">
        <v>384731</v>
      </c>
      <c r="AE23" s="3">
        <v>408960</v>
      </c>
      <c r="AF23" s="3">
        <v>2586142</v>
      </c>
      <c r="AG23" s="3">
        <v>201221</v>
      </c>
      <c r="AH23" s="3">
        <v>7454404</v>
      </c>
      <c r="AI23" s="3">
        <v>1296169</v>
      </c>
      <c r="AJ23" s="3">
        <v>194913</v>
      </c>
      <c r="AK23" s="3">
        <v>2732094</v>
      </c>
      <c r="AL23" s="3">
        <v>87568</v>
      </c>
      <c r="AM23" s="3">
        <v>1559916</v>
      </c>
      <c r="AN23" s="3">
        <v>2482003</v>
      </c>
      <c r="AO23" s="3">
        <v>450317</v>
      </c>
      <c r="AP23" s="3">
        <v>549247</v>
      </c>
      <c r="AQ23" s="3">
        <v>162262</v>
      </c>
      <c r="AR23" s="3">
        <v>626967</v>
      </c>
      <c r="AS23" s="3">
        <v>7956607</v>
      </c>
      <c r="AT23" s="3">
        <v>22276</v>
      </c>
      <c r="AU23" s="3">
        <v>609442</v>
      </c>
      <c r="AV23" s="3">
        <v>2920520</v>
      </c>
      <c r="AW23" s="3">
        <v>1223271</v>
      </c>
      <c r="AX23" s="3">
        <v>673577</v>
      </c>
      <c r="AY23" s="3">
        <v>433173</v>
      </c>
      <c r="AZ23" s="3">
        <v>2984</v>
      </c>
    </row>
    <row r="24" spans="1:52" ht="12.95" customHeight="1" x14ac:dyDescent="0.2">
      <c r="A24" s="2" t="s">
        <v>62</v>
      </c>
      <c r="B24" s="3">
        <v>68607381</v>
      </c>
      <c r="C24" s="3">
        <v>624743</v>
      </c>
      <c r="D24" s="3">
        <v>109440</v>
      </c>
      <c r="E24" s="3">
        <v>681723</v>
      </c>
      <c r="F24" s="3">
        <v>434220</v>
      </c>
      <c r="G24" s="3">
        <v>13264885</v>
      </c>
      <c r="H24" s="3">
        <v>676562</v>
      </c>
      <c r="I24" s="3">
        <v>347764</v>
      </c>
      <c r="J24" s="3">
        <v>2651434</v>
      </c>
      <c r="K24" s="3">
        <v>2285918</v>
      </c>
      <c r="L24" s="3">
        <v>773549</v>
      </c>
      <c r="M24" s="3">
        <v>333174</v>
      </c>
      <c r="N24" s="3">
        <v>458212</v>
      </c>
      <c r="O24" s="3">
        <v>3834956</v>
      </c>
      <c r="P24" s="3">
        <v>865374</v>
      </c>
      <c r="Q24" s="3">
        <v>1133340</v>
      </c>
      <c r="R24" s="3">
        <v>440781</v>
      </c>
      <c r="S24" s="3">
        <v>601338</v>
      </c>
      <c r="T24" s="3">
        <v>714919</v>
      </c>
      <c r="U24" s="3">
        <v>319302</v>
      </c>
      <c r="V24" s="3">
        <v>1028637</v>
      </c>
      <c r="W24" s="3">
        <v>1327817</v>
      </c>
      <c r="X24" s="3">
        <v>2276945</v>
      </c>
      <c r="Y24" s="3">
        <v>1483952</v>
      </c>
      <c r="Z24" s="3">
        <v>428086</v>
      </c>
      <c r="AA24" s="3">
        <v>730765</v>
      </c>
      <c r="AB24" s="3">
        <v>513606</v>
      </c>
      <c r="AC24" s="3">
        <v>199078</v>
      </c>
      <c r="AD24" s="3">
        <v>735074</v>
      </c>
      <c r="AE24" s="3">
        <v>574980</v>
      </c>
      <c r="AF24" s="3">
        <v>2343621</v>
      </c>
      <c r="AG24" s="3">
        <v>337464</v>
      </c>
      <c r="AH24" s="3">
        <v>1901733</v>
      </c>
      <c r="AI24" s="3">
        <v>2686397</v>
      </c>
      <c r="AJ24" s="3">
        <v>231205</v>
      </c>
      <c r="AK24" s="3">
        <v>2137048</v>
      </c>
      <c r="AL24" s="3">
        <v>1178147</v>
      </c>
      <c r="AM24" s="3">
        <v>1560110</v>
      </c>
      <c r="AN24" s="3">
        <v>2891665</v>
      </c>
      <c r="AO24" s="3">
        <v>185426</v>
      </c>
      <c r="AP24" s="3">
        <v>757210</v>
      </c>
      <c r="AQ24" s="3">
        <v>348103</v>
      </c>
      <c r="AR24" s="3">
        <v>2595881</v>
      </c>
      <c r="AS24" s="3">
        <v>3870118</v>
      </c>
      <c r="AT24" s="3">
        <v>404303</v>
      </c>
      <c r="AU24" s="3">
        <v>148763</v>
      </c>
      <c r="AV24" s="3">
        <v>1361508</v>
      </c>
      <c r="AW24" s="3">
        <v>2095212</v>
      </c>
      <c r="AX24" s="3">
        <v>188584</v>
      </c>
      <c r="AY24" s="3">
        <v>1314902</v>
      </c>
      <c r="AZ24" s="3">
        <v>219407</v>
      </c>
    </row>
    <row r="25" spans="1:52" ht="12.95" customHeight="1" x14ac:dyDescent="0.2">
      <c r="A25" s="2" t="s">
        <v>63</v>
      </c>
      <c r="B25" s="3">
        <v>820813</v>
      </c>
      <c r="C25" s="3">
        <v>4396</v>
      </c>
      <c r="D25" s="3">
        <v>2026</v>
      </c>
      <c r="E25" s="3">
        <v>22857</v>
      </c>
      <c r="F25" s="3">
        <v>5753</v>
      </c>
      <c r="G25" s="3">
        <v>81109</v>
      </c>
      <c r="H25" s="3">
        <v>9013</v>
      </c>
      <c r="I25" s="3">
        <v>10130</v>
      </c>
      <c r="J25" s="3">
        <v>2852</v>
      </c>
      <c r="K25" s="3">
        <v>8290</v>
      </c>
      <c r="L25" s="3">
        <v>2150</v>
      </c>
      <c r="M25" s="3" t="s">
        <v>118</v>
      </c>
      <c r="N25" s="3">
        <v>2616</v>
      </c>
      <c r="O25" s="3">
        <v>7012</v>
      </c>
      <c r="P25" s="3">
        <v>21563</v>
      </c>
      <c r="Q25" s="3">
        <v>17953</v>
      </c>
      <c r="R25" s="3">
        <v>3235</v>
      </c>
      <c r="S25" s="3">
        <v>8485</v>
      </c>
      <c r="T25" s="3">
        <v>0</v>
      </c>
      <c r="U25" s="3">
        <v>6589</v>
      </c>
      <c r="V25" s="3">
        <v>642</v>
      </c>
      <c r="W25" s="3">
        <v>4302</v>
      </c>
      <c r="X25" s="3">
        <v>22581</v>
      </c>
      <c r="Y25" s="3">
        <v>3447</v>
      </c>
      <c r="Z25" s="3">
        <v>1443</v>
      </c>
      <c r="AA25" s="3">
        <v>6296</v>
      </c>
      <c r="AB25" s="3">
        <v>8235</v>
      </c>
      <c r="AC25" s="3">
        <v>1282</v>
      </c>
      <c r="AD25" s="3" t="s">
        <v>118</v>
      </c>
      <c r="AE25" s="3">
        <v>5462</v>
      </c>
      <c r="AF25" s="3">
        <v>4852</v>
      </c>
      <c r="AG25" s="3">
        <v>0</v>
      </c>
      <c r="AH25" s="3">
        <v>86065</v>
      </c>
      <c r="AI25" s="3">
        <v>28362</v>
      </c>
      <c r="AJ25" s="3">
        <v>419</v>
      </c>
      <c r="AK25" s="3">
        <v>47111</v>
      </c>
      <c r="AL25" s="3">
        <v>104</v>
      </c>
      <c r="AM25" s="3">
        <v>5484</v>
      </c>
      <c r="AN25" s="3">
        <v>34037</v>
      </c>
      <c r="AO25" s="3">
        <v>1358</v>
      </c>
      <c r="AP25" s="3">
        <v>16555</v>
      </c>
      <c r="AQ25" s="3">
        <v>1588</v>
      </c>
      <c r="AR25" s="3">
        <v>1858</v>
      </c>
      <c r="AS25" s="3">
        <v>95993</v>
      </c>
      <c r="AT25" s="3">
        <v>0</v>
      </c>
      <c r="AU25" s="3">
        <v>500</v>
      </c>
      <c r="AV25" s="3">
        <v>16845</v>
      </c>
      <c r="AW25" s="3">
        <v>205496</v>
      </c>
      <c r="AX25" s="3">
        <v>1948</v>
      </c>
      <c r="AY25" s="3">
        <v>2519</v>
      </c>
      <c r="AZ25" s="3" t="s">
        <v>118</v>
      </c>
    </row>
    <row r="26" spans="1:52" ht="12.95" customHeight="1" x14ac:dyDescent="0.2">
      <c r="A26" s="2" t="s">
        <v>64</v>
      </c>
      <c r="B26" s="3">
        <v>734406</v>
      </c>
      <c r="C26" s="3" t="s">
        <v>118</v>
      </c>
      <c r="D26" s="3">
        <v>32</v>
      </c>
      <c r="E26" s="3">
        <v>15</v>
      </c>
      <c r="F26" s="3">
        <v>1360</v>
      </c>
      <c r="G26" s="3">
        <v>17089</v>
      </c>
      <c r="H26" s="3">
        <v>1019</v>
      </c>
      <c r="I26" s="3">
        <v>174</v>
      </c>
      <c r="J26" s="3">
        <v>498</v>
      </c>
      <c r="K26" s="3">
        <v>2774</v>
      </c>
      <c r="L26" s="3">
        <v>0</v>
      </c>
      <c r="M26" s="3" t="s">
        <v>118</v>
      </c>
      <c r="N26" s="3">
        <v>214</v>
      </c>
      <c r="O26" s="3">
        <v>29701</v>
      </c>
      <c r="P26" s="3">
        <v>7880</v>
      </c>
      <c r="Q26" s="3">
        <v>18460</v>
      </c>
      <c r="R26" s="3">
        <v>9735</v>
      </c>
      <c r="S26" s="3">
        <v>250</v>
      </c>
      <c r="T26" s="3" t="s">
        <v>118</v>
      </c>
      <c r="U26" s="3">
        <v>740</v>
      </c>
      <c r="V26" s="3">
        <v>6279</v>
      </c>
      <c r="W26" s="3">
        <v>13904</v>
      </c>
      <c r="X26" s="3" t="s">
        <v>118</v>
      </c>
      <c r="Y26" s="3">
        <v>8733</v>
      </c>
      <c r="Z26" s="3">
        <v>19688</v>
      </c>
      <c r="AA26" s="3">
        <v>23</v>
      </c>
      <c r="AB26" s="3">
        <v>4661</v>
      </c>
      <c r="AC26" s="3">
        <v>427</v>
      </c>
      <c r="AD26" s="3">
        <v>79831</v>
      </c>
      <c r="AE26" s="3">
        <v>437</v>
      </c>
      <c r="AF26" s="3">
        <v>91035</v>
      </c>
      <c r="AG26" s="3">
        <v>2254</v>
      </c>
      <c r="AH26" s="3">
        <v>0</v>
      </c>
      <c r="AI26" s="3">
        <v>100</v>
      </c>
      <c r="AJ26" s="3">
        <v>3552</v>
      </c>
      <c r="AK26" s="3">
        <v>57156</v>
      </c>
      <c r="AL26" s="3">
        <v>203765</v>
      </c>
      <c r="AM26" s="3">
        <v>2303</v>
      </c>
      <c r="AN26" s="3">
        <v>22751</v>
      </c>
      <c r="AO26" s="3">
        <v>266</v>
      </c>
      <c r="AP26" s="3">
        <v>6376</v>
      </c>
      <c r="AQ26" s="3">
        <v>5361</v>
      </c>
      <c r="AR26" s="3">
        <v>506</v>
      </c>
      <c r="AS26" s="3">
        <v>13441</v>
      </c>
      <c r="AT26" s="3" t="s">
        <v>118</v>
      </c>
      <c r="AU26" s="3">
        <v>21</v>
      </c>
      <c r="AV26" s="3">
        <v>81397</v>
      </c>
      <c r="AW26" s="3">
        <v>16894</v>
      </c>
      <c r="AX26" s="3">
        <v>2964</v>
      </c>
      <c r="AY26" s="3">
        <v>85</v>
      </c>
      <c r="AZ26" s="3">
        <v>255</v>
      </c>
    </row>
    <row r="27" spans="1:52" ht="12.95" customHeight="1" x14ac:dyDescent="0.2">
      <c r="A27" s="2" t="s">
        <v>65</v>
      </c>
      <c r="B27" s="3">
        <v>9051589</v>
      </c>
      <c r="C27" s="3">
        <v>218327</v>
      </c>
      <c r="D27" s="3" t="s">
        <v>118</v>
      </c>
      <c r="E27" s="3">
        <v>50836</v>
      </c>
      <c r="F27" s="3">
        <v>39548</v>
      </c>
      <c r="G27" s="3">
        <v>83264</v>
      </c>
      <c r="H27" s="3">
        <v>20547</v>
      </c>
      <c r="I27" s="3">
        <v>36504</v>
      </c>
      <c r="J27" s="3">
        <v>2390053</v>
      </c>
      <c r="K27" s="3">
        <v>278897</v>
      </c>
      <c r="L27" s="3">
        <v>59280</v>
      </c>
      <c r="M27" s="3">
        <v>2861</v>
      </c>
      <c r="N27" s="3">
        <v>6021</v>
      </c>
      <c r="O27" s="3">
        <v>367080</v>
      </c>
      <c r="P27" s="3">
        <v>12868</v>
      </c>
      <c r="Q27" s="3">
        <v>82185</v>
      </c>
      <c r="R27" s="3">
        <v>15757</v>
      </c>
      <c r="S27" s="3">
        <v>121489</v>
      </c>
      <c r="T27" s="3">
        <v>443597</v>
      </c>
      <c r="U27" s="3">
        <v>15252</v>
      </c>
      <c r="V27" s="3">
        <v>140758</v>
      </c>
      <c r="W27" s="3">
        <v>25925</v>
      </c>
      <c r="X27" s="3">
        <v>36144</v>
      </c>
      <c r="Y27" s="3">
        <v>16597</v>
      </c>
      <c r="Z27" s="3">
        <v>9530</v>
      </c>
      <c r="AA27" s="3">
        <v>0</v>
      </c>
      <c r="AB27" s="3">
        <v>7008</v>
      </c>
      <c r="AC27" s="3">
        <v>6378</v>
      </c>
      <c r="AD27" s="3">
        <v>88697</v>
      </c>
      <c r="AE27" s="3">
        <v>88535</v>
      </c>
      <c r="AF27" s="3">
        <v>707856</v>
      </c>
      <c r="AG27" s="3">
        <v>2678</v>
      </c>
      <c r="AH27" s="3">
        <v>420</v>
      </c>
      <c r="AI27" s="3">
        <v>994828</v>
      </c>
      <c r="AJ27" s="3" t="s">
        <v>118</v>
      </c>
      <c r="AK27" s="3">
        <v>267659</v>
      </c>
      <c r="AL27" s="3">
        <v>55213</v>
      </c>
      <c r="AM27" s="3">
        <v>46684</v>
      </c>
      <c r="AN27" s="3">
        <v>4147</v>
      </c>
      <c r="AO27" s="3">
        <v>7907</v>
      </c>
      <c r="AP27" s="3">
        <v>170146</v>
      </c>
      <c r="AQ27" s="3">
        <v>8523</v>
      </c>
      <c r="AR27" s="3">
        <v>1650187</v>
      </c>
      <c r="AS27" s="3">
        <v>272556</v>
      </c>
      <c r="AT27" s="3">
        <v>266</v>
      </c>
      <c r="AU27" s="3">
        <v>3370</v>
      </c>
      <c r="AV27" s="3">
        <v>81072</v>
      </c>
      <c r="AW27" s="3">
        <v>56374</v>
      </c>
      <c r="AX27" s="3">
        <v>1011</v>
      </c>
      <c r="AY27" s="3">
        <v>31804</v>
      </c>
      <c r="AZ27" s="3">
        <v>24950</v>
      </c>
    </row>
    <row r="28" spans="1:52" ht="12.95" customHeight="1" x14ac:dyDescent="0.2">
      <c r="A28" s="2" t="s">
        <v>66</v>
      </c>
      <c r="B28" s="3">
        <v>1924024</v>
      </c>
      <c r="C28" s="3">
        <v>24943</v>
      </c>
      <c r="D28" s="3">
        <v>39886</v>
      </c>
      <c r="E28" s="3">
        <v>44063</v>
      </c>
      <c r="F28" s="3">
        <v>30497</v>
      </c>
      <c r="G28" s="3">
        <v>124086</v>
      </c>
      <c r="H28" s="3">
        <v>120477</v>
      </c>
      <c r="I28" s="3">
        <v>5223</v>
      </c>
      <c r="J28" s="3">
        <v>4249</v>
      </c>
      <c r="K28" s="3">
        <v>17464</v>
      </c>
      <c r="L28" s="3">
        <v>26958</v>
      </c>
      <c r="M28" s="3">
        <v>814</v>
      </c>
      <c r="N28" s="3">
        <v>62453</v>
      </c>
      <c r="O28" s="3">
        <v>42772</v>
      </c>
      <c r="P28" s="3">
        <v>26446</v>
      </c>
      <c r="Q28" s="3">
        <v>36532</v>
      </c>
      <c r="R28" s="3">
        <v>29097</v>
      </c>
      <c r="S28" s="3">
        <v>30090</v>
      </c>
      <c r="T28" s="3">
        <v>33864</v>
      </c>
      <c r="U28" s="3">
        <v>17569</v>
      </c>
      <c r="V28" s="3">
        <v>18566</v>
      </c>
      <c r="W28" s="3">
        <v>7087</v>
      </c>
      <c r="X28" s="3">
        <v>63232</v>
      </c>
      <c r="Y28" s="3">
        <v>112119</v>
      </c>
      <c r="Z28" s="3">
        <v>3264</v>
      </c>
      <c r="AA28" s="3">
        <v>41424</v>
      </c>
      <c r="AB28" s="3">
        <v>82509</v>
      </c>
      <c r="AC28" s="3">
        <v>16737</v>
      </c>
      <c r="AD28" s="3">
        <v>13298</v>
      </c>
      <c r="AE28" s="3">
        <v>12357</v>
      </c>
      <c r="AF28" s="3">
        <v>22279</v>
      </c>
      <c r="AG28" s="3">
        <v>32676</v>
      </c>
      <c r="AH28" s="3">
        <v>52056</v>
      </c>
      <c r="AI28" s="3">
        <v>42721</v>
      </c>
      <c r="AJ28" s="3">
        <v>19288</v>
      </c>
      <c r="AK28" s="3">
        <v>43176</v>
      </c>
      <c r="AL28" s="3">
        <v>26977</v>
      </c>
      <c r="AM28" s="3">
        <v>64471</v>
      </c>
      <c r="AN28" s="3">
        <v>87337</v>
      </c>
      <c r="AO28" s="3">
        <v>2393</v>
      </c>
      <c r="AP28" s="3">
        <v>24382</v>
      </c>
      <c r="AQ28" s="3">
        <v>39444</v>
      </c>
      <c r="AR28" s="3">
        <v>39231</v>
      </c>
      <c r="AS28" s="3">
        <v>117216</v>
      </c>
      <c r="AT28" s="3">
        <v>33955</v>
      </c>
      <c r="AU28" s="3">
        <v>7896</v>
      </c>
      <c r="AV28" s="3">
        <v>26758</v>
      </c>
      <c r="AW28" s="3">
        <v>44685</v>
      </c>
      <c r="AX28" s="3">
        <v>36</v>
      </c>
      <c r="AY28" s="3">
        <v>69556</v>
      </c>
      <c r="AZ28" s="3">
        <v>39415</v>
      </c>
    </row>
    <row r="29" spans="1:52" ht="12.95" customHeight="1" x14ac:dyDescent="0.2">
      <c r="A29" s="2" t="s">
        <v>67</v>
      </c>
      <c r="B29" s="3">
        <v>33706625</v>
      </c>
      <c r="C29" s="3">
        <v>244420</v>
      </c>
      <c r="D29" s="3">
        <v>31900</v>
      </c>
      <c r="E29" s="3">
        <v>341102</v>
      </c>
      <c r="F29" s="3">
        <v>188516</v>
      </c>
      <c r="G29" s="3">
        <v>8122525</v>
      </c>
      <c r="H29" s="3">
        <v>385260</v>
      </c>
      <c r="I29" s="3">
        <v>224287</v>
      </c>
      <c r="J29" s="3">
        <v>64157</v>
      </c>
      <c r="K29" s="3">
        <v>1535877</v>
      </c>
      <c r="L29" s="3">
        <v>433181</v>
      </c>
      <c r="M29" s="3">
        <v>241829</v>
      </c>
      <c r="N29" s="3">
        <v>238785</v>
      </c>
      <c r="O29" s="3">
        <v>2254037</v>
      </c>
      <c r="P29" s="3">
        <v>367843</v>
      </c>
      <c r="Q29" s="3">
        <v>774964</v>
      </c>
      <c r="R29" s="3">
        <v>251554</v>
      </c>
      <c r="S29" s="3">
        <v>258808</v>
      </c>
      <c r="T29" s="3">
        <v>83760</v>
      </c>
      <c r="U29" s="3">
        <v>125894</v>
      </c>
      <c r="V29" s="3">
        <v>517541</v>
      </c>
      <c r="W29" s="3">
        <v>454625</v>
      </c>
      <c r="X29" s="3">
        <v>1542447</v>
      </c>
      <c r="Y29" s="3">
        <v>934107</v>
      </c>
      <c r="Z29" s="3">
        <v>205977</v>
      </c>
      <c r="AA29" s="3">
        <v>334573</v>
      </c>
      <c r="AB29" s="3">
        <v>199202</v>
      </c>
      <c r="AC29" s="3">
        <v>126613</v>
      </c>
      <c r="AD29" s="3">
        <v>227541</v>
      </c>
      <c r="AE29" s="3">
        <v>117683</v>
      </c>
      <c r="AF29" s="3">
        <v>667220</v>
      </c>
      <c r="AG29" s="3">
        <v>227525</v>
      </c>
      <c r="AH29" s="3">
        <v>1420267</v>
      </c>
      <c r="AI29" s="3">
        <v>1012396</v>
      </c>
      <c r="AJ29" s="3">
        <v>119818</v>
      </c>
      <c r="AK29" s="3">
        <v>519779</v>
      </c>
      <c r="AL29" s="3">
        <v>867231</v>
      </c>
      <c r="AM29" s="3">
        <v>1001365</v>
      </c>
      <c r="AN29" s="3">
        <v>1308344</v>
      </c>
      <c r="AO29" s="3">
        <v>37457</v>
      </c>
      <c r="AP29" s="3">
        <v>302979</v>
      </c>
      <c r="AQ29" s="3">
        <v>96332</v>
      </c>
      <c r="AR29" s="3">
        <v>315568</v>
      </c>
      <c r="AS29" s="3">
        <v>2312954</v>
      </c>
      <c r="AT29" s="3">
        <v>270745</v>
      </c>
      <c r="AU29" s="3">
        <v>76116</v>
      </c>
      <c r="AV29" s="3">
        <v>522083</v>
      </c>
      <c r="AW29" s="3">
        <v>976271</v>
      </c>
      <c r="AX29" s="3">
        <v>5341</v>
      </c>
      <c r="AY29" s="3">
        <v>714690</v>
      </c>
      <c r="AZ29" s="3">
        <v>103136</v>
      </c>
    </row>
    <row r="30" spans="1:52" ht="12.95" customHeight="1" x14ac:dyDescent="0.2">
      <c r="A30" s="2" t="s">
        <v>68</v>
      </c>
      <c r="B30" s="3">
        <v>3080519</v>
      </c>
      <c r="C30" s="3">
        <v>46703</v>
      </c>
      <c r="D30" s="3" t="s">
        <v>118</v>
      </c>
      <c r="E30" s="3">
        <v>37948</v>
      </c>
      <c r="F30" s="3">
        <v>22132</v>
      </c>
      <c r="G30" s="3">
        <v>352801</v>
      </c>
      <c r="H30" s="3">
        <v>47790</v>
      </c>
      <c r="I30" s="3">
        <v>52644</v>
      </c>
      <c r="J30" s="3">
        <v>5798</v>
      </c>
      <c r="K30" s="3">
        <v>181945</v>
      </c>
      <c r="L30" s="3">
        <v>126135</v>
      </c>
      <c r="M30" s="3">
        <v>321</v>
      </c>
      <c r="N30" s="3">
        <v>11391</v>
      </c>
      <c r="O30" s="3">
        <v>180080</v>
      </c>
      <c r="P30" s="3">
        <v>277482</v>
      </c>
      <c r="Q30" s="3">
        <v>17715</v>
      </c>
      <c r="R30" s="3">
        <v>31762</v>
      </c>
      <c r="S30" s="3">
        <v>29737</v>
      </c>
      <c r="T30" s="3">
        <v>11519</v>
      </c>
      <c r="U30" s="3">
        <v>13985</v>
      </c>
      <c r="V30" s="3">
        <v>26654</v>
      </c>
      <c r="W30" s="3">
        <v>92563</v>
      </c>
      <c r="X30" s="3">
        <v>65344</v>
      </c>
      <c r="Y30" s="3">
        <v>49852</v>
      </c>
      <c r="Z30" s="3">
        <v>5258</v>
      </c>
      <c r="AA30" s="3">
        <v>14783</v>
      </c>
      <c r="AB30" s="3">
        <v>10267</v>
      </c>
      <c r="AC30" s="3">
        <v>11821</v>
      </c>
      <c r="AD30" s="3">
        <v>26098</v>
      </c>
      <c r="AE30" s="3">
        <v>15687</v>
      </c>
      <c r="AF30" s="3">
        <v>60110</v>
      </c>
      <c r="AG30" s="3">
        <v>16392</v>
      </c>
      <c r="AH30" s="3">
        <v>175834</v>
      </c>
      <c r="AI30" s="3">
        <v>126039</v>
      </c>
      <c r="AJ30" s="3">
        <v>4204</v>
      </c>
      <c r="AK30" s="3">
        <v>88391</v>
      </c>
      <c r="AL30" s="3">
        <v>22685</v>
      </c>
      <c r="AM30" s="3">
        <v>45016</v>
      </c>
      <c r="AN30" s="3">
        <v>82988</v>
      </c>
      <c r="AO30" s="3">
        <v>8511</v>
      </c>
      <c r="AP30" s="3">
        <v>22336</v>
      </c>
      <c r="AQ30" s="3">
        <v>5829</v>
      </c>
      <c r="AR30" s="3">
        <v>34733</v>
      </c>
      <c r="AS30" s="3">
        <v>186578</v>
      </c>
      <c r="AT30" s="3">
        <v>30838</v>
      </c>
      <c r="AU30" s="3">
        <v>13971</v>
      </c>
      <c r="AV30" s="3">
        <v>46732</v>
      </c>
      <c r="AW30" s="3">
        <v>142865</v>
      </c>
      <c r="AX30" s="3">
        <v>156693</v>
      </c>
      <c r="AY30" s="3">
        <v>38358</v>
      </c>
      <c r="AZ30" s="3">
        <v>5201</v>
      </c>
    </row>
    <row r="31" spans="1:52" ht="12.95" customHeight="1" x14ac:dyDescent="0.2">
      <c r="A31" s="2" t="s">
        <v>69</v>
      </c>
      <c r="B31" s="3">
        <v>1082741</v>
      </c>
      <c r="C31" s="3">
        <v>15158</v>
      </c>
      <c r="D31" s="3">
        <v>9252</v>
      </c>
      <c r="E31" s="3">
        <v>0</v>
      </c>
      <c r="F31" s="3">
        <v>10165</v>
      </c>
      <c r="G31" s="3">
        <v>466611</v>
      </c>
      <c r="H31" s="3">
        <v>16796</v>
      </c>
      <c r="I31" s="3">
        <v>588</v>
      </c>
      <c r="J31" s="3">
        <v>705</v>
      </c>
      <c r="K31" s="3">
        <v>40157</v>
      </c>
      <c r="L31" s="3" t="s">
        <v>118</v>
      </c>
      <c r="M31" s="3">
        <v>16179</v>
      </c>
      <c r="N31" s="3">
        <v>67079</v>
      </c>
      <c r="O31" s="3">
        <v>28625</v>
      </c>
      <c r="P31" s="3" t="s">
        <v>118</v>
      </c>
      <c r="Q31" s="3">
        <v>11089</v>
      </c>
      <c r="R31" s="3">
        <v>6649</v>
      </c>
      <c r="S31" s="3">
        <v>0</v>
      </c>
      <c r="T31" s="3">
        <v>12006</v>
      </c>
      <c r="U31" s="3" t="s">
        <v>118</v>
      </c>
      <c r="V31" s="3" t="s">
        <v>118</v>
      </c>
      <c r="W31" s="3" t="s">
        <v>118</v>
      </c>
      <c r="X31" s="3">
        <v>35136</v>
      </c>
      <c r="Y31" s="3">
        <v>7247</v>
      </c>
      <c r="Z31" s="3">
        <v>8134</v>
      </c>
      <c r="AA31" s="3">
        <v>21613</v>
      </c>
      <c r="AB31" s="3">
        <v>5</v>
      </c>
      <c r="AC31" s="3" t="s">
        <v>118</v>
      </c>
      <c r="AD31" s="3" t="s">
        <v>118</v>
      </c>
      <c r="AE31" s="3">
        <v>26298</v>
      </c>
      <c r="AF31" s="3">
        <v>18009</v>
      </c>
      <c r="AG31" s="3">
        <v>1947</v>
      </c>
      <c r="AH31" s="3">
        <v>16677</v>
      </c>
      <c r="AI31" s="3">
        <v>20952</v>
      </c>
      <c r="AJ31" s="3">
        <v>4</v>
      </c>
      <c r="AK31" s="3">
        <v>1307</v>
      </c>
      <c r="AL31" s="3">
        <v>5</v>
      </c>
      <c r="AM31" s="3">
        <v>13899</v>
      </c>
      <c r="AN31" s="3">
        <v>78919</v>
      </c>
      <c r="AO31" s="3">
        <v>590</v>
      </c>
      <c r="AP31" s="3">
        <v>15097</v>
      </c>
      <c r="AQ31" s="3" t="s">
        <v>118</v>
      </c>
      <c r="AR31" s="3">
        <v>7614</v>
      </c>
      <c r="AS31" s="3">
        <v>21292</v>
      </c>
      <c r="AT31" s="3" t="s">
        <v>118</v>
      </c>
      <c r="AU31" s="3" t="s">
        <v>118</v>
      </c>
      <c r="AV31" s="3">
        <v>697</v>
      </c>
      <c r="AW31" s="3">
        <v>35788</v>
      </c>
      <c r="AX31" s="3">
        <v>385</v>
      </c>
      <c r="AY31" s="3">
        <v>50067</v>
      </c>
      <c r="AZ31" s="3" t="s">
        <v>118</v>
      </c>
    </row>
    <row r="32" spans="1:52" ht="12.95" customHeight="1" x14ac:dyDescent="0.2">
      <c r="A32" s="2" t="s">
        <v>70</v>
      </c>
      <c r="B32" s="3">
        <v>16220736</v>
      </c>
      <c r="C32" s="3">
        <v>70795</v>
      </c>
      <c r="D32" s="3">
        <v>16252</v>
      </c>
      <c r="E32" s="3">
        <v>182588</v>
      </c>
      <c r="F32" s="3">
        <v>135129</v>
      </c>
      <c r="G32" s="3">
        <v>4013036</v>
      </c>
      <c r="H32" s="3">
        <v>75660</v>
      </c>
      <c r="I32" s="3">
        <v>14488</v>
      </c>
      <c r="J32" s="3">
        <v>170640</v>
      </c>
      <c r="K32" s="3">
        <v>208019</v>
      </c>
      <c r="L32" s="3">
        <v>89030</v>
      </c>
      <c r="M32" s="3">
        <v>55793</v>
      </c>
      <c r="N32" s="3">
        <v>64048</v>
      </c>
      <c r="O32" s="3">
        <v>894081</v>
      </c>
      <c r="P32" s="3">
        <v>47092</v>
      </c>
      <c r="Q32" s="3">
        <v>170688</v>
      </c>
      <c r="R32" s="3">
        <v>90023</v>
      </c>
      <c r="S32" s="3">
        <v>150376</v>
      </c>
      <c r="T32" s="3">
        <v>124287</v>
      </c>
      <c r="U32" s="3">
        <v>125886</v>
      </c>
      <c r="V32" s="3">
        <v>316308</v>
      </c>
      <c r="W32" s="3">
        <v>417019</v>
      </c>
      <c r="X32" s="3">
        <v>269372</v>
      </c>
      <c r="Y32" s="3">
        <v>260568</v>
      </c>
      <c r="Z32" s="3">
        <v>106643</v>
      </c>
      <c r="AA32" s="3">
        <v>212127</v>
      </c>
      <c r="AB32" s="3">
        <v>185930</v>
      </c>
      <c r="AC32" s="3">
        <v>34649</v>
      </c>
      <c r="AD32" s="3">
        <v>293355</v>
      </c>
      <c r="AE32" s="3">
        <v>266755</v>
      </c>
      <c r="AF32" s="3">
        <v>768448</v>
      </c>
      <c r="AG32" s="3">
        <v>53992</v>
      </c>
      <c r="AH32" s="3">
        <v>148715</v>
      </c>
      <c r="AI32" s="3">
        <v>414137</v>
      </c>
      <c r="AJ32" s="3">
        <v>83920</v>
      </c>
      <c r="AK32" s="3">
        <v>970950</v>
      </c>
      <c r="AL32" s="3">
        <v>932</v>
      </c>
      <c r="AM32" s="3">
        <v>371333</v>
      </c>
      <c r="AN32" s="3">
        <v>1252054</v>
      </c>
      <c r="AO32" s="3">
        <v>85925</v>
      </c>
      <c r="AP32" s="3">
        <v>183135</v>
      </c>
      <c r="AQ32" s="3">
        <v>159313</v>
      </c>
      <c r="AR32" s="3">
        <v>537098</v>
      </c>
      <c r="AS32" s="3">
        <v>664562</v>
      </c>
      <c r="AT32" s="3">
        <v>60789</v>
      </c>
      <c r="AU32" s="3">
        <v>35913</v>
      </c>
      <c r="AV32" s="3">
        <v>520392</v>
      </c>
      <c r="AW32" s="3">
        <v>437390</v>
      </c>
      <c r="AX32" s="3">
        <v>15206</v>
      </c>
      <c r="AY32" s="3">
        <v>349445</v>
      </c>
      <c r="AZ32" s="3">
        <v>46450</v>
      </c>
    </row>
    <row r="33" spans="1:52" ht="12.95" customHeight="1" x14ac:dyDescent="0.2">
      <c r="A33" s="2" t="s">
        <v>71</v>
      </c>
      <c r="B33" s="3">
        <v>1985928</v>
      </c>
      <c r="C33" s="3">
        <v>1</v>
      </c>
      <c r="D33" s="3">
        <v>10092</v>
      </c>
      <c r="E33" s="3">
        <v>2314</v>
      </c>
      <c r="F33" s="3">
        <v>1120</v>
      </c>
      <c r="G33" s="3">
        <v>4364</v>
      </c>
      <c r="H33" s="3">
        <v>0</v>
      </c>
      <c r="I33" s="3">
        <v>3726</v>
      </c>
      <c r="J33" s="3">
        <v>12482</v>
      </c>
      <c r="K33" s="3">
        <v>12495</v>
      </c>
      <c r="L33" s="3">
        <v>36815</v>
      </c>
      <c r="M33" s="3">
        <v>15377</v>
      </c>
      <c r="N33" s="3">
        <v>5605</v>
      </c>
      <c r="O33" s="3">
        <v>31568</v>
      </c>
      <c r="P33" s="3">
        <v>104200</v>
      </c>
      <c r="Q33" s="3">
        <v>3754</v>
      </c>
      <c r="R33" s="3">
        <v>2969</v>
      </c>
      <c r="S33" s="3">
        <v>2103</v>
      </c>
      <c r="T33" s="3">
        <v>5886</v>
      </c>
      <c r="U33" s="3">
        <v>13387</v>
      </c>
      <c r="V33" s="3">
        <v>1889</v>
      </c>
      <c r="W33" s="3">
        <v>312392</v>
      </c>
      <c r="X33" s="3">
        <v>242689</v>
      </c>
      <c r="Y33" s="3">
        <v>91282</v>
      </c>
      <c r="Z33" s="3">
        <v>68149</v>
      </c>
      <c r="AA33" s="3">
        <v>99926</v>
      </c>
      <c r="AB33" s="3">
        <v>15789</v>
      </c>
      <c r="AC33" s="3">
        <v>1171</v>
      </c>
      <c r="AD33" s="3">
        <v>6254</v>
      </c>
      <c r="AE33" s="3">
        <v>41766</v>
      </c>
      <c r="AF33" s="3">
        <v>3812</v>
      </c>
      <c r="AG33" s="3">
        <v>0</v>
      </c>
      <c r="AH33" s="3">
        <v>1699</v>
      </c>
      <c r="AI33" s="3">
        <v>46862</v>
      </c>
      <c r="AJ33" s="3">
        <v>0</v>
      </c>
      <c r="AK33" s="3">
        <v>141519</v>
      </c>
      <c r="AL33" s="3">
        <v>1235</v>
      </c>
      <c r="AM33" s="3">
        <v>9555</v>
      </c>
      <c r="AN33" s="3">
        <v>21088</v>
      </c>
      <c r="AO33" s="3">
        <v>41019</v>
      </c>
      <c r="AP33" s="3">
        <v>16204</v>
      </c>
      <c r="AQ33" s="3">
        <v>31713</v>
      </c>
      <c r="AR33" s="3">
        <v>9086</v>
      </c>
      <c r="AS33" s="3">
        <v>185526</v>
      </c>
      <c r="AT33" s="3">
        <v>7710</v>
      </c>
      <c r="AU33" s="3">
        <v>10976</v>
      </c>
      <c r="AV33" s="3">
        <v>65532</v>
      </c>
      <c r="AW33" s="3">
        <v>179449</v>
      </c>
      <c r="AX33" s="3">
        <v>5000</v>
      </c>
      <c r="AY33" s="3">
        <v>58378</v>
      </c>
      <c r="AZ33" s="3">
        <v>0</v>
      </c>
    </row>
    <row r="34" spans="1:52" ht="12.95" customHeight="1" x14ac:dyDescent="0.2">
      <c r="A34" s="2" t="s">
        <v>72</v>
      </c>
      <c r="B34" s="3">
        <v>611775419</v>
      </c>
      <c r="C34" s="3">
        <v>7470605</v>
      </c>
      <c r="D34" s="3">
        <v>444240</v>
      </c>
      <c r="E34" s="3">
        <v>6323049</v>
      </c>
      <c r="F34" s="3">
        <v>3985931</v>
      </c>
      <c r="G34" s="3">
        <v>126315948</v>
      </c>
      <c r="H34" s="3">
        <v>9122905</v>
      </c>
      <c r="I34" s="3">
        <v>12344697</v>
      </c>
      <c r="J34" s="3">
        <v>2997021</v>
      </c>
      <c r="K34" s="3">
        <v>5522370</v>
      </c>
      <c r="L34" s="3">
        <v>20256919</v>
      </c>
      <c r="M34" s="3">
        <v>3447778</v>
      </c>
      <c r="N34" s="3">
        <v>3176180</v>
      </c>
      <c r="O34" s="3">
        <v>31673308</v>
      </c>
      <c r="P34" s="3">
        <v>12932158</v>
      </c>
      <c r="Q34" s="3">
        <v>5473073</v>
      </c>
      <c r="R34" s="3">
        <v>6068526</v>
      </c>
      <c r="S34" s="3">
        <v>7248274</v>
      </c>
      <c r="T34" s="3">
        <v>5902877</v>
      </c>
      <c r="U34" s="3">
        <v>2933175</v>
      </c>
      <c r="V34" s="3">
        <v>14192499</v>
      </c>
      <c r="W34" s="3">
        <v>26479909</v>
      </c>
      <c r="X34" s="3">
        <v>13573398</v>
      </c>
      <c r="Y34" s="3">
        <v>18639011</v>
      </c>
      <c r="Z34" s="3">
        <v>3230769</v>
      </c>
      <c r="AA34" s="3">
        <v>9589128</v>
      </c>
      <c r="AB34" s="3">
        <v>2594794</v>
      </c>
      <c r="AC34" s="3">
        <v>3698917</v>
      </c>
      <c r="AD34" s="3" t="s">
        <v>118</v>
      </c>
      <c r="AE34" s="3">
        <v>1421035</v>
      </c>
      <c r="AF34" s="3">
        <v>27202053</v>
      </c>
      <c r="AG34" s="3">
        <v>3090635</v>
      </c>
      <c r="AH34" s="3">
        <v>83092248</v>
      </c>
      <c r="AI34" s="3">
        <v>18495763</v>
      </c>
      <c r="AJ34" s="3">
        <v>819581</v>
      </c>
      <c r="AK34" s="3">
        <v>11310492</v>
      </c>
      <c r="AL34" s="3">
        <v>5168516</v>
      </c>
      <c r="AM34" s="3">
        <v>14892772</v>
      </c>
      <c r="AN34" s="3">
        <v>22715373</v>
      </c>
      <c r="AO34" s="3">
        <v>1874389</v>
      </c>
      <c r="AP34" s="3">
        <v>7139201</v>
      </c>
      <c r="AQ34" s="3">
        <v>48070</v>
      </c>
      <c r="AR34" s="3">
        <v>3159327</v>
      </c>
      <c r="AS34" s="3" t="s">
        <v>118</v>
      </c>
      <c r="AT34" s="3">
        <v>7364099</v>
      </c>
      <c r="AU34" s="3">
        <v>1510192</v>
      </c>
      <c r="AV34" s="3">
        <v>21014676</v>
      </c>
      <c r="AW34" s="3">
        <v>846835</v>
      </c>
      <c r="AX34" s="3">
        <v>3113533</v>
      </c>
      <c r="AY34" s="3">
        <v>11859170</v>
      </c>
      <c r="AZ34" s="3" t="s">
        <v>118</v>
      </c>
    </row>
    <row r="35" spans="1:52" ht="12.95" customHeight="1" x14ac:dyDescent="0.2">
      <c r="A35" s="2" t="s">
        <v>73</v>
      </c>
      <c r="B35" s="3">
        <v>469829902</v>
      </c>
      <c r="C35" s="3">
        <v>5910871</v>
      </c>
      <c r="D35" s="3" t="s">
        <v>118</v>
      </c>
      <c r="E35" s="3">
        <v>4779485</v>
      </c>
      <c r="F35" s="3">
        <v>3147770</v>
      </c>
      <c r="G35" s="3">
        <v>96379294</v>
      </c>
      <c r="H35" s="3">
        <v>6780832</v>
      </c>
      <c r="I35" s="3">
        <v>8845425</v>
      </c>
      <c r="J35" s="3">
        <v>2425836</v>
      </c>
      <c r="K35" s="3" t="s">
        <v>118</v>
      </c>
      <c r="L35" s="3">
        <v>16633022</v>
      </c>
      <c r="M35" s="3">
        <v>3099978</v>
      </c>
      <c r="N35" s="3">
        <v>2141870</v>
      </c>
      <c r="O35" s="3">
        <v>21811151</v>
      </c>
      <c r="P35" s="3">
        <v>11701567</v>
      </c>
      <c r="Q35" s="3">
        <v>4635011</v>
      </c>
      <c r="R35" s="3">
        <v>4507007</v>
      </c>
      <c r="S35" s="3">
        <v>6037886</v>
      </c>
      <c r="T35" s="3">
        <v>4678963</v>
      </c>
      <c r="U35" s="3">
        <v>2481964</v>
      </c>
      <c r="V35" s="3">
        <v>12149229</v>
      </c>
      <c r="W35" s="3">
        <v>21908953</v>
      </c>
      <c r="X35" s="3">
        <v>11516497</v>
      </c>
      <c r="Y35" s="3">
        <v>13978913</v>
      </c>
      <c r="Z35" s="3">
        <v>2412412</v>
      </c>
      <c r="AA35" s="3">
        <v>8677784</v>
      </c>
      <c r="AB35" s="3">
        <v>2286844</v>
      </c>
      <c r="AC35" s="3">
        <v>3005952</v>
      </c>
      <c r="AD35" s="3" t="s">
        <v>118</v>
      </c>
      <c r="AE35" s="3">
        <v>149485</v>
      </c>
      <c r="AF35" s="3">
        <v>18506010</v>
      </c>
      <c r="AG35" s="3">
        <v>2646300</v>
      </c>
      <c r="AH35" s="3">
        <v>58775670</v>
      </c>
      <c r="AI35" s="3">
        <v>16855693</v>
      </c>
      <c r="AJ35" s="3">
        <v>495437</v>
      </c>
      <c r="AK35" s="3">
        <v>11310241</v>
      </c>
      <c r="AL35" s="3">
        <v>4393714</v>
      </c>
      <c r="AM35" s="3">
        <v>13274254</v>
      </c>
      <c r="AN35" s="3">
        <v>17006745</v>
      </c>
      <c r="AO35" s="3">
        <v>1611789</v>
      </c>
      <c r="AP35" s="3">
        <v>5782274</v>
      </c>
      <c r="AQ35" s="3" t="s">
        <v>118</v>
      </c>
      <c r="AR35" s="3">
        <v>2926</v>
      </c>
      <c r="AS35" s="3" t="s">
        <v>118</v>
      </c>
      <c r="AT35" s="3">
        <v>6497347</v>
      </c>
      <c r="AU35" s="3">
        <v>1210585</v>
      </c>
      <c r="AV35" s="3">
        <v>16645280</v>
      </c>
      <c r="AW35" s="3">
        <v>846835</v>
      </c>
      <c r="AX35" s="3">
        <v>2693568</v>
      </c>
      <c r="AY35" s="3">
        <v>9191233</v>
      </c>
      <c r="AZ35" s="3" t="s">
        <v>118</v>
      </c>
    </row>
    <row r="36" spans="1:52" ht="12.95" customHeight="1" x14ac:dyDescent="0.2">
      <c r="A36" s="2" t="s">
        <v>74</v>
      </c>
      <c r="B36" s="3">
        <v>141945517</v>
      </c>
      <c r="C36" s="3">
        <v>1559734</v>
      </c>
      <c r="D36" s="3">
        <v>444240</v>
      </c>
      <c r="E36" s="3">
        <v>1543564</v>
      </c>
      <c r="F36" s="3">
        <v>838161</v>
      </c>
      <c r="G36" s="3">
        <v>29936654</v>
      </c>
      <c r="H36" s="3">
        <v>2342073</v>
      </c>
      <c r="I36" s="3">
        <v>3499272</v>
      </c>
      <c r="J36" s="3">
        <v>571185</v>
      </c>
      <c r="K36" s="3">
        <v>5522370</v>
      </c>
      <c r="L36" s="3">
        <v>3623897</v>
      </c>
      <c r="M36" s="3">
        <v>347800</v>
      </c>
      <c r="N36" s="3">
        <v>1034310</v>
      </c>
      <c r="O36" s="3">
        <v>9862157</v>
      </c>
      <c r="P36" s="3">
        <v>1230591</v>
      </c>
      <c r="Q36" s="3">
        <v>838062</v>
      </c>
      <c r="R36" s="3">
        <v>1561519</v>
      </c>
      <c r="S36" s="3">
        <v>1210388</v>
      </c>
      <c r="T36" s="3">
        <v>1223914</v>
      </c>
      <c r="U36" s="3">
        <v>451211</v>
      </c>
      <c r="V36" s="3">
        <v>2043270</v>
      </c>
      <c r="W36" s="3">
        <v>4570956</v>
      </c>
      <c r="X36" s="3">
        <v>2056901</v>
      </c>
      <c r="Y36" s="3">
        <v>4660098</v>
      </c>
      <c r="Z36" s="3">
        <v>818357</v>
      </c>
      <c r="AA36" s="3">
        <v>911344</v>
      </c>
      <c r="AB36" s="3">
        <v>307950</v>
      </c>
      <c r="AC36" s="3">
        <v>692965</v>
      </c>
      <c r="AD36" s="3" t="s">
        <v>118</v>
      </c>
      <c r="AE36" s="3">
        <v>1271550</v>
      </c>
      <c r="AF36" s="3">
        <v>8696043</v>
      </c>
      <c r="AG36" s="3">
        <v>444335</v>
      </c>
      <c r="AH36" s="3">
        <v>24316578</v>
      </c>
      <c r="AI36" s="3">
        <v>1640070</v>
      </c>
      <c r="AJ36" s="3">
        <v>324144</v>
      </c>
      <c r="AK36" s="3">
        <v>251</v>
      </c>
      <c r="AL36" s="3">
        <v>774802</v>
      </c>
      <c r="AM36" s="3">
        <v>1618518</v>
      </c>
      <c r="AN36" s="3">
        <v>5708628</v>
      </c>
      <c r="AO36" s="3">
        <v>262600</v>
      </c>
      <c r="AP36" s="3">
        <v>1356927</v>
      </c>
      <c r="AQ36" s="3">
        <v>48070</v>
      </c>
      <c r="AR36" s="3">
        <v>3156401</v>
      </c>
      <c r="AS36" s="3" t="s">
        <v>118</v>
      </c>
      <c r="AT36" s="3">
        <v>866752</v>
      </c>
      <c r="AU36" s="3">
        <v>299607</v>
      </c>
      <c r="AV36" s="3">
        <v>4369396</v>
      </c>
      <c r="AW36" s="3" t="s">
        <v>118</v>
      </c>
      <c r="AX36" s="3">
        <v>419965</v>
      </c>
      <c r="AY36" s="3">
        <v>2667937</v>
      </c>
      <c r="AZ36" s="3" t="s">
        <v>118</v>
      </c>
    </row>
    <row r="37" spans="1:52" ht="12.95" customHeight="1" x14ac:dyDescent="0.2">
      <c r="A37" s="2" t="s">
        <v>75</v>
      </c>
      <c r="B37" s="3">
        <v>55628352</v>
      </c>
      <c r="C37" s="3">
        <v>111783</v>
      </c>
      <c r="D37" s="3">
        <v>2296473</v>
      </c>
      <c r="E37" s="3">
        <v>190828</v>
      </c>
      <c r="F37" s="3">
        <v>245911</v>
      </c>
      <c r="G37" s="3">
        <v>2209603</v>
      </c>
      <c r="H37" s="3">
        <v>345959</v>
      </c>
      <c r="I37" s="3">
        <v>472128</v>
      </c>
      <c r="J37" s="3">
        <v>268476</v>
      </c>
      <c r="K37" s="3">
        <v>4436231</v>
      </c>
      <c r="L37" s="3">
        <v>196004</v>
      </c>
      <c r="M37" s="3">
        <v>150215</v>
      </c>
      <c r="N37" s="3">
        <v>8983</v>
      </c>
      <c r="O37" s="3">
        <v>662392</v>
      </c>
      <c r="P37" s="3">
        <v>1680</v>
      </c>
      <c r="Q37" s="3">
        <v>117208</v>
      </c>
      <c r="R37" s="3">
        <v>71322</v>
      </c>
      <c r="S37" s="3">
        <v>226936</v>
      </c>
      <c r="T37" s="3">
        <v>842005</v>
      </c>
      <c r="U37" s="3">
        <v>82138</v>
      </c>
      <c r="V37" s="3">
        <v>761359</v>
      </c>
      <c r="W37" s="3">
        <v>1359720</v>
      </c>
      <c r="X37" s="3">
        <v>443315</v>
      </c>
      <c r="Y37" s="3">
        <v>628331</v>
      </c>
      <c r="Z37" s="3">
        <v>49934</v>
      </c>
      <c r="AA37" s="3">
        <v>20602</v>
      </c>
      <c r="AB37" s="3">
        <v>289045</v>
      </c>
      <c r="AC37" s="3">
        <v>28764</v>
      </c>
      <c r="AD37" s="3">
        <v>1045732</v>
      </c>
      <c r="AE37" s="3">
        <v>205865</v>
      </c>
      <c r="AF37" s="3">
        <v>1356210</v>
      </c>
      <c r="AG37" s="3">
        <v>5419010</v>
      </c>
      <c r="AH37" s="3">
        <v>7280351</v>
      </c>
      <c r="AI37" s="3">
        <v>129955</v>
      </c>
      <c r="AJ37" s="3">
        <v>3167768</v>
      </c>
      <c r="AK37" s="3">
        <v>60964</v>
      </c>
      <c r="AL37" s="3">
        <v>2003628</v>
      </c>
      <c r="AM37" s="3">
        <v>316439</v>
      </c>
      <c r="AN37" s="3">
        <v>2337278</v>
      </c>
      <c r="AO37" s="3">
        <v>89011</v>
      </c>
      <c r="AP37" s="3">
        <v>196677</v>
      </c>
      <c r="AQ37" s="3">
        <v>6693</v>
      </c>
      <c r="AR37" s="3">
        <v>416630</v>
      </c>
      <c r="AS37" s="3">
        <v>9520235</v>
      </c>
      <c r="AT37" s="3">
        <v>140026</v>
      </c>
      <c r="AU37" s="3">
        <v>136686</v>
      </c>
      <c r="AV37" s="3">
        <v>669746</v>
      </c>
      <c r="AW37" s="3">
        <v>2470901</v>
      </c>
      <c r="AX37" s="3">
        <v>867314</v>
      </c>
      <c r="AY37" s="3">
        <v>118416</v>
      </c>
      <c r="AZ37" s="3">
        <v>1155472</v>
      </c>
    </row>
    <row r="38" spans="1:52" ht="12.95" customHeight="1" x14ac:dyDescent="0.2">
      <c r="A38" s="2" t="s">
        <v>76</v>
      </c>
      <c r="B38" s="3">
        <v>7993600</v>
      </c>
      <c r="C38" s="3" t="s">
        <v>118</v>
      </c>
      <c r="D38" s="3" t="s">
        <v>118</v>
      </c>
      <c r="E38" s="3">
        <v>0</v>
      </c>
      <c r="F38" s="3">
        <v>0</v>
      </c>
      <c r="G38" s="3">
        <v>348</v>
      </c>
      <c r="H38" s="3">
        <v>0</v>
      </c>
      <c r="I38" s="3">
        <v>218354</v>
      </c>
      <c r="J38" s="3">
        <v>0</v>
      </c>
      <c r="K38" s="3">
        <v>0</v>
      </c>
      <c r="L38" s="3">
        <v>0</v>
      </c>
      <c r="M38" s="3">
        <v>58083</v>
      </c>
      <c r="N38" s="3" t="s">
        <v>118</v>
      </c>
      <c r="O38" s="3">
        <v>576037</v>
      </c>
      <c r="P38" s="3">
        <v>108</v>
      </c>
      <c r="Q38" s="3">
        <v>86798</v>
      </c>
      <c r="R38" s="3" t="s">
        <v>118</v>
      </c>
      <c r="S38" s="3">
        <v>70629</v>
      </c>
      <c r="T38" s="3">
        <v>0</v>
      </c>
      <c r="U38" s="3">
        <v>30118</v>
      </c>
      <c r="V38" s="3">
        <v>271552</v>
      </c>
      <c r="W38" s="3">
        <v>973710</v>
      </c>
      <c r="X38" s="3">
        <v>6</v>
      </c>
      <c r="Y38" s="3">
        <v>267444</v>
      </c>
      <c r="Z38" s="3">
        <v>0</v>
      </c>
      <c r="AA38" s="3">
        <v>0</v>
      </c>
      <c r="AB38" s="3" t="s">
        <v>118</v>
      </c>
      <c r="AC38" s="3" t="s">
        <v>118</v>
      </c>
      <c r="AD38" s="3" t="s">
        <v>118</v>
      </c>
      <c r="AE38" s="3">
        <v>0</v>
      </c>
      <c r="AF38" s="3">
        <v>542597</v>
      </c>
      <c r="AG38" s="3" t="s">
        <v>118</v>
      </c>
      <c r="AH38" s="3">
        <v>2185203</v>
      </c>
      <c r="AI38" s="3">
        <v>9</v>
      </c>
      <c r="AJ38" s="3" t="s">
        <v>118</v>
      </c>
      <c r="AK38" s="3">
        <v>34</v>
      </c>
      <c r="AL38" s="3">
        <v>0</v>
      </c>
      <c r="AM38" s="3">
        <v>297572</v>
      </c>
      <c r="AN38" s="3">
        <v>1470424</v>
      </c>
      <c r="AO38" s="3">
        <v>72191</v>
      </c>
      <c r="AP38" s="3" t="s">
        <v>118</v>
      </c>
      <c r="AQ38" s="3" t="s">
        <v>118</v>
      </c>
      <c r="AR38" s="3">
        <v>77</v>
      </c>
      <c r="AS38" s="3" t="s">
        <v>118</v>
      </c>
      <c r="AT38" s="3" t="s">
        <v>118</v>
      </c>
      <c r="AU38" s="3">
        <v>18629</v>
      </c>
      <c r="AV38" s="3">
        <v>0</v>
      </c>
      <c r="AW38" s="3">
        <v>853634</v>
      </c>
      <c r="AX38" s="3">
        <v>0</v>
      </c>
      <c r="AY38" s="3">
        <v>43</v>
      </c>
      <c r="AZ38" s="3">
        <v>0</v>
      </c>
    </row>
    <row r="39" spans="1:52" ht="12.95" customHeight="1" x14ac:dyDescent="0.2">
      <c r="A39" s="2" t="s">
        <v>77</v>
      </c>
      <c r="B39" s="3">
        <v>14789989</v>
      </c>
      <c r="C39" s="3">
        <v>57424</v>
      </c>
      <c r="D39" s="3" t="s">
        <v>118</v>
      </c>
      <c r="E39" s="3">
        <v>0</v>
      </c>
      <c r="F39" s="3">
        <v>73715</v>
      </c>
      <c r="G39" s="3" t="s">
        <v>118</v>
      </c>
      <c r="H39" s="3" t="s">
        <v>118</v>
      </c>
      <c r="I39" s="3">
        <v>253368</v>
      </c>
      <c r="J39" s="3">
        <v>266725</v>
      </c>
      <c r="K39" s="3">
        <v>4408231</v>
      </c>
      <c r="L39" s="3">
        <v>0</v>
      </c>
      <c r="M39" s="3">
        <v>92132</v>
      </c>
      <c r="N39" s="3" t="s">
        <v>118</v>
      </c>
      <c r="O39" s="3">
        <v>86355</v>
      </c>
      <c r="P39" s="3" t="s">
        <v>118</v>
      </c>
      <c r="Q39" s="3">
        <v>30410</v>
      </c>
      <c r="R39" s="3" t="s">
        <v>118</v>
      </c>
      <c r="S39" s="3">
        <v>9285</v>
      </c>
      <c r="T39" s="3" t="s">
        <v>118</v>
      </c>
      <c r="U39" s="3">
        <v>52020</v>
      </c>
      <c r="V39" s="3">
        <v>219433</v>
      </c>
      <c r="W39" s="3">
        <v>386010</v>
      </c>
      <c r="X39" s="3">
        <v>406915</v>
      </c>
      <c r="Y39" s="3">
        <v>268839</v>
      </c>
      <c r="Z39" s="3" t="s">
        <v>118</v>
      </c>
      <c r="AA39" s="3">
        <v>16160</v>
      </c>
      <c r="AB39" s="3" t="s">
        <v>118</v>
      </c>
      <c r="AC39" s="3">
        <v>24673</v>
      </c>
      <c r="AD39" s="3">
        <v>119199</v>
      </c>
      <c r="AE39" s="3">
        <v>205865</v>
      </c>
      <c r="AF39" s="3">
        <v>813613</v>
      </c>
      <c r="AG39" s="3" t="s">
        <v>118</v>
      </c>
      <c r="AH39" s="3">
        <v>3258781</v>
      </c>
      <c r="AI39" s="3">
        <v>128215</v>
      </c>
      <c r="AJ39" s="3" t="s">
        <v>118</v>
      </c>
      <c r="AK39" s="3">
        <v>0</v>
      </c>
      <c r="AL39" s="3">
        <v>30836</v>
      </c>
      <c r="AM39" s="3">
        <v>1532</v>
      </c>
      <c r="AN39" s="3">
        <v>803893</v>
      </c>
      <c r="AO39" s="3">
        <v>16820</v>
      </c>
      <c r="AP39" s="3">
        <v>196677</v>
      </c>
      <c r="AQ39" s="3">
        <v>185</v>
      </c>
      <c r="AR39" s="3">
        <v>400920</v>
      </c>
      <c r="AS39" s="3" t="s">
        <v>118</v>
      </c>
      <c r="AT39" s="3" t="s">
        <v>118</v>
      </c>
      <c r="AU39" s="3">
        <v>108290</v>
      </c>
      <c r="AV39" s="3">
        <v>560314</v>
      </c>
      <c r="AW39" s="3">
        <v>1381691</v>
      </c>
      <c r="AX39" s="3">
        <v>12706</v>
      </c>
      <c r="AY39" s="3">
        <v>98757</v>
      </c>
      <c r="AZ39" s="3" t="s">
        <v>118</v>
      </c>
    </row>
    <row r="40" spans="1:52" ht="12.95" customHeight="1" x14ac:dyDescent="0.2">
      <c r="A40" s="2" t="s">
        <v>78</v>
      </c>
      <c r="B40" s="3">
        <v>26666241</v>
      </c>
      <c r="C40" s="3">
        <v>54359</v>
      </c>
      <c r="D40" s="3">
        <v>2296473</v>
      </c>
      <c r="E40" s="3">
        <v>18526</v>
      </c>
      <c r="F40" s="3">
        <v>98360</v>
      </c>
      <c r="G40" s="3">
        <v>135200</v>
      </c>
      <c r="H40" s="3">
        <v>345959</v>
      </c>
      <c r="I40" s="3" t="s">
        <v>118</v>
      </c>
      <c r="J40" s="3">
        <v>0</v>
      </c>
      <c r="K40" s="3">
        <v>28000</v>
      </c>
      <c r="L40" s="3" t="s">
        <v>118</v>
      </c>
      <c r="M40" s="3" t="s">
        <v>118</v>
      </c>
      <c r="N40" s="3">
        <v>5887</v>
      </c>
      <c r="O40" s="3" t="s">
        <v>118</v>
      </c>
      <c r="P40" s="3">
        <v>1572</v>
      </c>
      <c r="Q40" s="3" t="s">
        <v>118</v>
      </c>
      <c r="R40" s="3">
        <v>71322</v>
      </c>
      <c r="S40" s="3">
        <v>147022</v>
      </c>
      <c r="T40" s="3">
        <v>842005</v>
      </c>
      <c r="U40" s="3" t="s">
        <v>118</v>
      </c>
      <c r="V40" s="3" t="s">
        <v>118</v>
      </c>
      <c r="W40" s="3" t="s">
        <v>118</v>
      </c>
      <c r="X40" s="3">
        <v>36346</v>
      </c>
      <c r="Y40" s="3">
        <v>92048</v>
      </c>
      <c r="Z40" s="3">
        <v>49934</v>
      </c>
      <c r="AA40" s="3">
        <v>0</v>
      </c>
      <c r="AB40" s="3">
        <v>281651</v>
      </c>
      <c r="AC40" s="3">
        <v>4091</v>
      </c>
      <c r="AD40" s="3">
        <v>79953</v>
      </c>
      <c r="AE40" s="3" t="s">
        <v>118</v>
      </c>
      <c r="AF40" s="3" t="s">
        <v>118</v>
      </c>
      <c r="AG40" s="3">
        <v>5295401</v>
      </c>
      <c r="AH40" s="3" t="s">
        <v>118</v>
      </c>
      <c r="AI40" s="3">
        <v>1731</v>
      </c>
      <c r="AJ40" s="3">
        <v>3167768</v>
      </c>
      <c r="AK40" s="3">
        <v>60930</v>
      </c>
      <c r="AL40" s="3">
        <v>1834786</v>
      </c>
      <c r="AM40" s="3">
        <v>16627</v>
      </c>
      <c r="AN40" s="3" t="s">
        <v>118</v>
      </c>
      <c r="AO40" s="3" t="s">
        <v>118</v>
      </c>
      <c r="AP40" s="3" t="s">
        <v>118</v>
      </c>
      <c r="AQ40" s="3">
        <v>5657</v>
      </c>
      <c r="AR40" s="3">
        <v>910</v>
      </c>
      <c r="AS40" s="3">
        <v>9520235</v>
      </c>
      <c r="AT40" s="3">
        <v>139327</v>
      </c>
      <c r="AU40" s="3" t="s">
        <v>118</v>
      </c>
      <c r="AV40" s="3">
        <v>3538</v>
      </c>
      <c r="AW40" s="3">
        <v>42596</v>
      </c>
      <c r="AX40" s="3">
        <v>840325</v>
      </c>
      <c r="AY40" s="3">
        <v>2186</v>
      </c>
      <c r="AZ40" s="3">
        <v>1145516</v>
      </c>
    </row>
    <row r="41" spans="1:52" ht="12.95" customHeight="1" x14ac:dyDescent="0.2">
      <c r="A41" s="2" t="s">
        <v>79</v>
      </c>
      <c r="B41" s="3">
        <v>6178522</v>
      </c>
      <c r="C41" s="3">
        <v>0</v>
      </c>
      <c r="D41" s="3" t="s">
        <v>118</v>
      </c>
      <c r="E41" s="3">
        <v>172302</v>
      </c>
      <c r="F41" s="3">
        <v>73836</v>
      </c>
      <c r="G41" s="3">
        <v>2074055</v>
      </c>
      <c r="H41" s="3">
        <v>0</v>
      </c>
      <c r="I41" s="3">
        <v>406</v>
      </c>
      <c r="J41" s="3">
        <v>1751</v>
      </c>
      <c r="K41" s="3">
        <v>0</v>
      </c>
      <c r="L41" s="3">
        <v>196004</v>
      </c>
      <c r="M41" s="3">
        <v>0</v>
      </c>
      <c r="N41" s="3">
        <v>3096</v>
      </c>
      <c r="O41" s="3">
        <v>0</v>
      </c>
      <c r="P41" s="3">
        <v>0</v>
      </c>
      <c r="Q41" s="3">
        <v>0</v>
      </c>
      <c r="R41" s="3" t="s">
        <v>118</v>
      </c>
      <c r="S41" s="3">
        <v>0</v>
      </c>
      <c r="T41" s="3" t="s">
        <v>118</v>
      </c>
      <c r="U41" s="3">
        <v>0</v>
      </c>
      <c r="V41" s="3">
        <v>270374</v>
      </c>
      <c r="W41" s="3">
        <v>0</v>
      </c>
      <c r="X41" s="3">
        <v>48</v>
      </c>
      <c r="Y41" s="3">
        <v>0</v>
      </c>
      <c r="Z41" s="3">
        <v>0</v>
      </c>
      <c r="AA41" s="3">
        <v>4442</v>
      </c>
      <c r="AB41" s="3">
        <v>7394</v>
      </c>
      <c r="AC41" s="3">
        <v>0</v>
      </c>
      <c r="AD41" s="3">
        <v>846580</v>
      </c>
      <c r="AE41" s="3">
        <v>0</v>
      </c>
      <c r="AF41" s="3">
        <v>0</v>
      </c>
      <c r="AG41" s="3">
        <v>123609</v>
      </c>
      <c r="AH41" s="3">
        <v>1836367</v>
      </c>
      <c r="AI41" s="3">
        <v>0</v>
      </c>
      <c r="AJ41" s="3">
        <v>0</v>
      </c>
      <c r="AK41" s="3">
        <v>0</v>
      </c>
      <c r="AL41" s="3">
        <v>138006</v>
      </c>
      <c r="AM41" s="3">
        <v>708</v>
      </c>
      <c r="AN41" s="3">
        <v>62961</v>
      </c>
      <c r="AO41" s="3">
        <v>0</v>
      </c>
      <c r="AP41" s="3">
        <v>0</v>
      </c>
      <c r="AQ41" s="3">
        <v>851</v>
      </c>
      <c r="AR41" s="3">
        <v>14723</v>
      </c>
      <c r="AS41" s="3">
        <v>0</v>
      </c>
      <c r="AT41" s="3">
        <v>699</v>
      </c>
      <c r="AU41" s="3">
        <v>9767</v>
      </c>
      <c r="AV41" s="3">
        <v>105894</v>
      </c>
      <c r="AW41" s="3">
        <v>192980</v>
      </c>
      <c r="AX41" s="3">
        <v>14283</v>
      </c>
      <c r="AY41" s="3">
        <v>17430</v>
      </c>
      <c r="AZ41" s="3">
        <v>9956</v>
      </c>
    </row>
    <row r="42" spans="1:52" ht="12.95" customHeight="1" x14ac:dyDescent="0.2">
      <c r="A42" s="4"/>
      <c r="B42" s="3" t="s">
        <v>46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</row>
    <row r="43" spans="1:52" ht="12.95" customHeight="1" x14ac:dyDescent="0.2">
      <c r="A43" s="2" t="s">
        <v>80</v>
      </c>
      <c r="B43" s="3">
        <v>293238344</v>
      </c>
      <c r="C43" s="3">
        <v>7274365</v>
      </c>
      <c r="D43" s="3">
        <v>733921</v>
      </c>
      <c r="E43" s="3">
        <v>3970943</v>
      </c>
      <c r="F43" s="3">
        <v>3138859</v>
      </c>
      <c r="G43" s="3">
        <v>37735389</v>
      </c>
      <c r="H43" s="3">
        <v>5560811</v>
      </c>
      <c r="I43" s="3">
        <v>2785261</v>
      </c>
      <c r="J43" s="3">
        <v>1200368</v>
      </c>
      <c r="K43" s="3">
        <v>12678369</v>
      </c>
      <c r="L43" s="3">
        <v>4709262</v>
      </c>
      <c r="M43" s="3">
        <v>2010739</v>
      </c>
      <c r="N43" s="3">
        <v>1453537</v>
      </c>
      <c r="O43" s="3">
        <v>6031497</v>
      </c>
      <c r="P43" s="3">
        <v>4249603</v>
      </c>
      <c r="Q43" s="3">
        <v>5191121</v>
      </c>
      <c r="R43" s="3">
        <v>5290619</v>
      </c>
      <c r="S43" s="3">
        <v>6321849</v>
      </c>
      <c r="T43" s="3">
        <v>2421137</v>
      </c>
      <c r="U43" s="3">
        <v>981277</v>
      </c>
      <c r="V43" s="3">
        <v>4311069</v>
      </c>
      <c r="W43" s="3">
        <v>6434234</v>
      </c>
      <c r="X43" s="3">
        <v>13019299</v>
      </c>
      <c r="Y43" s="3">
        <v>3085100</v>
      </c>
      <c r="Z43" s="3">
        <v>2763592</v>
      </c>
      <c r="AA43" s="3">
        <v>3772733</v>
      </c>
      <c r="AB43" s="3">
        <v>614018</v>
      </c>
      <c r="AC43" s="3">
        <v>1121609</v>
      </c>
      <c r="AD43" s="3">
        <v>920422</v>
      </c>
      <c r="AE43" s="3">
        <v>945193</v>
      </c>
      <c r="AF43" s="3">
        <v>8917893</v>
      </c>
      <c r="AG43" s="3">
        <v>3832553</v>
      </c>
      <c r="AH43" s="3">
        <v>13920581</v>
      </c>
      <c r="AI43" s="3">
        <v>8354021</v>
      </c>
      <c r="AJ43" s="3">
        <v>1035538</v>
      </c>
      <c r="AK43" s="3">
        <v>11611900</v>
      </c>
      <c r="AL43" s="3">
        <v>3178489</v>
      </c>
      <c r="AM43" s="3">
        <v>7827674</v>
      </c>
      <c r="AN43" s="3">
        <v>14423967</v>
      </c>
      <c r="AO43" s="3">
        <v>1142101</v>
      </c>
      <c r="AP43" s="3">
        <v>7924030</v>
      </c>
      <c r="AQ43" s="3">
        <v>354151</v>
      </c>
      <c r="AR43" s="3">
        <v>2521489</v>
      </c>
      <c r="AS43" s="3">
        <v>22570028</v>
      </c>
      <c r="AT43" s="3">
        <v>6674040</v>
      </c>
      <c r="AU43" s="3">
        <v>664751</v>
      </c>
      <c r="AV43" s="3">
        <v>12521455</v>
      </c>
      <c r="AW43" s="3">
        <v>7243982</v>
      </c>
      <c r="AX43" s="3">
        <v>1756780</v>
      </c>
      <c r="AY43" s="3">
        <v>5718029</v>
      </c>
      <c r="AZ43" s="3">
        <v>318696</v>
      </c>
    </row>
    <row r="44" spans="1:52" ht="12.95" customHeight="1" x14ac:dyDescent="0.2">
      <c r="A44" s="2" t="s">
        <v>81</v>
      </c>
      <c r="B44" s="3">
        <v>211098091</v>
      </c>
      <c r="C44" s="3">
        <v>2493588</v>
      </c>
      <c r="D44" s="3">
        <v>2508654</v>
      </c>
      <c r="E44" s="3">
        <v>3590585</v>
      </c>
      <c r="F44" s="3">
        <v>1700899</v>
      </c>
      <c r="G44" s="3">
        <v>20977321</v>
      </c>
      <c r="H44" s="3">
        <v>3078853</v>
      </c>
      <c r="I44" s="3">
        <v>1494575</v>
      </c>
      <c r="J44" s="3">
        <v>1576497</v>
      </c>
      <c r="K44" s="3">
        <v>13643116</v>
      </c>
      <c r="L44" s="3">
        <v>3273737</v>
      </c>
      <c r="M44" s="3">
        <v>1966069</v>
      </c>
      <c r="N44" s="3">
        <v>905426</v>
      </c>
      <c r="O44" s="3">
        <v>6551564</v>
      </c>
      <c r="P44" s="3">
        <v>2520762</v>
      </c>
      <c r="Q44" s="3">
        <v>2327445</v>
      </c>
      <c r="R44" s="3">
        <v>1553064</v>
      </c>
      <c r="S44" s="3">
        <v>2387325</v>
      </c>
      <c r="T44" s="3">
        <v>3563855</v>
      </c>
      <c r="U44" s="3">
        <v>568775</v>
      </c>
      <c r="V44" s="3">
        <v>3520673</v>
      </c>
      <c r="W44" s="3">
        <v>6584100</v>
      </c>
      <c r="X44" s="3">
        <v>5400108</v>
      </c>
      <c r="Y44" s="3">
        <v>3012022</v>
      </c>
      <c r="Z44" s="3">
        <v>1142666</v>
      </c>
      <c r="AA44" s="3">
        <v>3056334</v>
      </c>
      <c r="AB44" s="3">
        <v>506365</v>
      </c>
      <c r="AC44" s="3">
        <v>1072661</v>
      </c>
      <c r="AD44" s="3">
        <v>1040639</v>
      </c>
      <c r="AE44" s="3">
        <v>1054922</v>
      </c>
      <c r="AF44" s="3">
        <v>7691196</v>
      </c>
      <c r="AG44" s="3">
        <v>8630636</v>
      </c>
      <c r="AH44" s="3">
        <v>13833383</v>
      </c>
      <c r="AI44" s="3">
        <v>4953213</v>
      </c>
      <c r="AJ44" s="3">
        <v>388917</v>
      </c>
      <c r="AK44" s="3">
        <v>8440325</v>
      </c>
      <c r="AL44" s="3">
        <v>3776769</v>
      </c>
      <c r="AM44" s="3">
        <v>4543329</v>
      </c>
      <c r="AN44" s="3">
        <v>6762908</v>
      </c>
      <c r="AO44" s="3">
        <v>1090587</v>
      </c>
      <c r="AP44" s="3">
        <v>2922147</v>
      </c>
      <c r="AQ44" s="3">
        <v>721006</v>
      </c>
      <c r="AR44" s="3">
        <v>1781969</v>
      </c>
      <c r="AS44" s="3">
        <v>21970335</v>
      </c>
      <c r="AT44" s="3">
        <v>2007624</v>
      </c>
      <c r="AU44" s="3">
        <v>501248</v>
      </c>
      <c r="AV44" s="3">
        <v>7187552</v>
      </c>
      <c r="AW44" s="3">
        <v>4409106</v>
      </c>
      <c r="AX44" s="3">
        <v>1313158</v>
      </c>
      <c r="AY44" s="3">
        <v>4357796</v>
      </c>
      <c r="AZ44" s="3">
        <v>742287</v>
      </c>
    </row>
    <row r="45" spans="1:52" ht="12.95" customHeight="1" x14ac:dyDescent="0.2">
      <c r="A45" s="4"/>
      <c r="B45" s="3" t="s">
        <v>46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</row>
    <row r="46" spans="1:52" ht="12.95" customHeight="1" x14ac:dyDescent="0.2">
      <c r="A46" s="2" t="s">
        <v>82</v>
      </c>
      <c r="B46" s="3">
        <v>14405982</v>
      </c>
      <c r="C46" s="3" t="s">
        <v>118</v>
      </c>
      <c r="D46" s="3">
        <v>27461</v>
      </c>
      <c r="E46" s="3">
        <v>19006</v>
      </c>
      <c r="F46" s="3" t="s">
        <v>118</v>
      </c>
      <c r="G46" s="3">
        <v>129898</v>
      </c>
      <c r="H46" s="3" t="s">
        <v>118</v>
      </c>
      <c r="I46" s="3">
        <v>41457</v>
      </c>
      <c r="J46" s="3">
        <v>16828</v>
      </c>
      <c r="K46" s="3">
        <v>15918</v>
      </c>
      <c r="L46" s="3">
        <v>1840</v>
      </c>
      <c r="M46" s="3" t="s">
        <v>118</v>
      </c>
      <c r="N46" s="3" t="s">
        <v>118</v>
      </c>
      <c r="O46" s="3" t="s">
        <v>118</v>
      </c>
      <c r="P46" s="3" t="s">
        <v>118</v>
      </c>
      <c r="Q46" s="3" t="s">
        <v>118</v>
      </c>
      <c r="R46" s="3" t="s">
        <v>118</v>
      </c>
      <c r="S46" s="3">
        <v>5</v>
      </c>
      <c r="T46" s="3">
        <v>13794</v>
      </c>
      <c r="U46" s="3">
        <v>11852</v>
      </c>
      <c r="V46" s="3">
        <v>67942</v>
      </c>
      <c r="W46" s="3">
        <v>708889</v>
      </c>
      <c r="X46" s="3">
        <v>245</v>
      </c>
      <c r="Y46" s="3">
        <v>51703</v>
      </c>
      <c r="Z46" s="3" t="s">
        <v>118</v>
      </c>
      <c r="AA46" s="3">
        <v>26</v>
      </c>
      <c r="AB46" s="3" t="s">
        <v>118</v>
      </c>
      <c r="AC46" s="3" t="s">
        <v>118</v>
      </c>
      <c r="AD46" s="3">
        <v>40561</v>
      </c>
      <c r="AE46" s="3" t="s">
        <v>118</v>
      </c>
      <c r="AF46" s="3">
        <v>811906</v>
      </c>
      <c r="AG46" s="3" t="s">
        <v>118</v>
      </c>
      <c r="AH46" s="3">
        <v>9795390</v>
      </c>
      <c r="AI46" s="3">
        <v>1878</v>
      </c>
      <c r="AJ46" s="3" t="s">
        <v>118</v>
      </c>
      <c r="AK46" s="3" t="s">
        <v>118</v>
      </c>
      <c r="AL46" s="3">
        <v>778080</v>
      </c>
      <c r="AM46" s="3">
        <v>121</v>
      </c>
      <c r="AN46" s="3" t="s">
        <v>118</v>
      </c>
      <c r="AO46" s="3">
        <v>26759</v>
      </c>
      <c r="AP46" s="3">
        <v>1832617</v>
      </c>
      <c r="AQ46" s="3">
        <v>3202</v>
      </c>
      <c r="AR46" s="3" t="s">
        <v>118</v>
      </c>
      <c r="AS46" s="3" t="s">
        <v>118</v>
      </c>
      <c r="AT46" s="3" t="s">
        <v>118</v>
      </c>
      <c r="AU46" s="3" t="s">
        <v>118</v>
      </c>
      <c r="AV46" s="3" t="s">
        <v>118</v>
      </c>
      <c r="AW46" s="3">
        <v>5786</v>
      </c>
      <c r="AX46" s="3">
        <v>1699</v>
      </c>
      <c r="AY46" s="3" t="s">
        <v>118</v>
      </c>
      <c r="AZ46" s="3">
        <v>1119</v>
      </c>
    </row>
    <row r="47" spans="1:52" ht="12.95" customHeight="1" x14ac:dyDescent="0.2">
      <c r="A47" s="2" t="s">
        <v>83</v>
      </c>
      <c r="B47" s="3">
        <v>11670628</v>
      </c>
      <c r="C47" s="3">
        <v>523923</v>
      </c>
      <c r="D47" s="3" t="s">
        <v>118</v>
      </c>
      <c r="E47" s="3" t="s">
        <v>118</v>
      </c>
      <c r="F47" s="3" t="s">
        <v>118</v>
      </c>
      <c r="G47" s="3" t="s">
        <v>118</v>
      </c>
      <c r="H47" s="3" t="s">
        <v>118</v>
      </c>
      <c r="I47" s="3" t="s">
        <v>118</v>
      </c>
      <c r="J47" s="3" t="s">
        <v>118</v>
      </c>
      <c r="K47" s="3" t="s">
        <v>118</v>
      </c>
      <c r="L47" s="3" t="s">
        <v>118</v>
      </c>
      <c r="M47" s="3" t="s">
        <v>118</v>
      </c>
      <c r="N47" s="3">
        <v>253014</v>
      </c>
      <c r="O47" s="3" t="s">
        <v>118</v>
      </c>
      <c r="P47" s="3" t="s">
        <v>118</v>
      </c>
      <c r="Q47" s="3">
        <v>446105</v>
      </c>
      <c r="R47" s="3" t="s">
        <v>118</v>
      </c>
      <c r="S47" s="3" t="s">
        <v>118</v>
      </c>
      <c r="T47" s="3" t="s">
        <v>118</v>
      </c>
      <c r="U47" s="3">
        <v>242297</v>
      </c>
      <c r="V47" s="3" t="s">
        <v>118</v>
      </c>
      <c r="W47" s="3" t="s">
        <v>118</v>
      </c>
      <c r="X47" s="3">
        <v>1586515</v>
      </c>
      <c r="Y47" s="3" t="s">
        <v>118</v>
      </c>
      <c r="Z47" s="3">
        <v>500518</v>
      </c>
      <c r="AA47" s="3" t="s">
        <v>118</v>
      </c>
      <c r="AB47" s="3">
        <v>149140</v>
      </c>
      <c r="AC47" s="3" t="s">
        <v>118</v>
      </c>
      <c r="AD47" s="3" t="s">
        <v>118</v>
      </c>
      <c r="AE47" s="3">
        <v>741172</v>
      </c>
      <c r="AF47" s="3" t="s">
        <v>118</v>
      </c>
      <c r="AG47" s="3" t="s">
        <v>118</v>
      </c>
      <c r="AH47" s="3" t="s">
        <v>118</v>
      </c>
      <c r="AI47" s="3" t="s">
        <v>118</v>
      </c>
      <c r="AJ47" s="3" t="s">
        <v>118</v>
      </c>
      <c r="AK47" s="3">
        <v>1763977</v>
      </c>
      <c r="AL47" s="3" t="s">
        <v>118</v>
      </c>
      <c r="AM47" s="3">
        <v>852957</v>
      </c>
      <c r="AN47" s="3">
        <v>2513588</v>
      </c>
      <c r="AO47" s="3" t="s">
        <v>118</v>
      </c>
      <c r="AP47" s="3" t="s">
        <v>118</v>
      </c>
      <c r="AQ47" s="3" t="s">
        <v>118</v>
      </c>
      <c r="AR47" s="3" t="s">
        <v>118</v>
      </c>
      <c r="AS47" s="3" t="s">
        <v>118</v>
      </c>
      <c r="AT47" s="3">
        <v>517153</v>
      </c>
      <c r="AU47" s="3">
        <v>104910</v>
      </c>
      <c r="AV47" s="3">
        <v>1183308</v>
      </c>
      <c r="AW47" s="3" t="s">
        <v>118</v>
      </c>
      <c r="AX47" s="3">
        <v>136005</v>
      </c>
      <c r="AY47" s="3" t="s">
        <v>118</v>
      </c>
      <c r="AZ47" s="3">
        <v>156046</v>
      </c>
    </row>
    <row r="48" spans="1:52" ht="12.95" customHeight="1" x14ac:dyDescent="0.2">
      <c r="A48" s="2" t="s">
        <v>84</v>
      </c>
      <c r="B48" s="3">
        <v>411487530</v>
      </c>
      <c r="C48" s="3">
        <v>3884515</v>
      </c>
      <c r="D48" s="3">
        <v>1219583</v>
      </c>
      <c r="E48" s="3">
        <v>6219272</v>
      </c>
      <c r="F48" s="3">
        <v>1960637</v>
      </c>
      <c r="G48" s="3">
        <v>103433415</v>
      </c>
      <c r="H48" s="3">
        <v>6625181</v>
      </c>
      <c r="I48" s="3">
        <v>8852416</v>
      </c>
      <c r="J48" s="3">
        <v>769301</v>
      </c>
      <c r="K48" s="3">
        <v>13119952</v>
      </c>
      <c r="L48" s="3">
        <v>8173681</v>
      </c>
      <c r="M48" s="3">
        <v>2434361</v>
      </c>
      <c r="N48" s="3">
        <v>1651030</v>
      </c>
      <c r="O48" s="3">
        <v>19280383</v>
      </c>
      <c r="P48" s="3">
        <v>6540998</v>
      </c>
      <c r="Q48" s="3">
        <v>2914383</v>
      </c>
      <c r="R48" s="3">
        <v>2727615</v>
      </c>
      <c r="S48" s="3">
        <v>4409399</v>
      </c>
      <c r="T48" s="3">
        <v>6316998</v>
      </c>
      <c r="U48" s="3">
        <v>1178073</v>
      </c>
      <c r="V48" s="3">
        <v>7369412</v>
      </c>
      <c r="W48" s="3">
        <v>9713654</v>
      </c>
      <c r="X48" s="3">
        <v>10186866</v>
      </c>
      <c r="Y48" s="3">
        <v>4168194</v>
      </c>
      <c r="Z48" s="3">
        <v>2847398</v>
      </c>
      <c r="AA48" s="3">
        <v>5267306</v>
      </c>
      <c r="AB48" s="3">
        <v>998534</v>
      </c>
      <c r="AC48" s="3">
        <v>1090646</v>
      </c>
      <c r="AD48" s="3">
        <v>4515960</v>
      </c>
      <c r="AE48" s="3">
        <v>1192034</v>
      </c>
      <c r="AF48" s="3">
        <v>19160876</v>
      </c>
      <c r="AG48" s="3">
        <v>2779330</v>
      </c>
      <c r="AH48" s="3">
        <v>26875189</v>
      </c>
      <c r="AI48" s="3">
        <v>6536228</v>
      </c>
      <c r="AJ48" s="3">
        <v>716570</v>
      </c>
      <c r="AK48" s="3">
        <v>18925917</v>
      </c>
      <c r="AL48" s="3">
        <v>3199663</v>
      </c>
      <c r="AM48" s="3">
        <v>7595976</v>
      </c>
      <c r="AN48" s="3">
        <v>14079154</v>
      </c>
      <c r="AO48" s="3">
        <v>1495818</v>
      </c>
      <c r="AP48" s="3">
        <v>4761703</v>
      </c>
      <c r="AQ48" s="3">
        <v>721010</v>
      </c>
      <c r="AR48" s="3">
        <v>2270643</v>
      </c>
      <c r="AS48" s="3">
        <v>21334256</v>
      </c>
      <c r="AT48" s="3">
        <v>2696162</v>
      </c>
      <c r="AU48" s="3">
        <v>688843</v>
      </c>
      <c r="AV48" s="3">
        <v>8595104</v>
      </c>
      <c r="AW48" s="3">
        <v>12594726</v>
      </c>
      <c r="AX48" s="3">
        <v>838972</v>
      </c>
      <c r="AY48" s="3">
        <v>5525196</v>
      </c>
      <c r="AZ48" s="3">
        <v>1035003</v>
      </c>
    </row>
    <row r="49" spans="1:52" ht="12.95" customHeight="1" x14ac:dyDescent="0.2">
      <c r="A49" s="4"/>
      <c r="B49" s="3" t="s">
        <v>46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</row>
    <row r="50" spans="1:52" ht="12.95" customHeight="1" x14ac:dyDescent="0.2">
      <c r="A50" s="2" t="s">
        <v>85</v>
      </c>
      <c r="B50" s="3">
        <v>3011363272</v>
      </c>
      <c r="C50" s="3">
        <v>41341034</v>
      </c>
      <c r="D50" s="3">
        <v>11755284</v>
      </c>
      <c r="E50" s="3">
        <v>60645396</v>
      </c>
      <c r="F50" s="3">
        <v>27622056</v>
      </c>
      <c r="G50" s="3">
        <v>473753067</v>
      </c>
      <c r="H50" s="3">
        <v>43000538</v>
      </c>
      <c r="I50" s="3">
        <v>32391044</v>
      </c>
      <c r="J50" s="3">
        <v>13146275</v>
      </c>
      <c r="K50" s="3">
        <v>135550438</v>
      </c>
      <c r="L50" s="3">
        <v>68521915</v>
      </c>
      <c r="M50" s="3">
        <v>17122327</v>
      </c>
      <c r="N50" s="3">
        <v>14452139</v>
      </c>
      <c r="O50" s="3">
        <v>114528229</v>
      </c>
      <c r="P50" s="3">
        <v>51546000</v>
      </c>
      <c r="Q50" s="3">
        <v>27373924</v>
      </c>
      <c r="R50" s="3">
        <v>25839804</v>
      </c>
      <c r="S50" s="3">
        <v>44696844</v>
      </c>
      <c r="T50" s="3">
        <v>43802686</v>
      </c>
      <c r="U50" s="3">
        <v>13387047</v>
      </c>
      <c r="V50" s="3">
        <v>59556511</v>
      </c>
      <c r="W50" s="3">
        <v>82150464</v>
      </c>
      <c r="X50" s="3">
        <v>90814561</v>
      </c>
      <c r="Y50" s="3">
        <v>56467643</v>
      </c>
      <c r="Z50" s="3">
        <v>24935647</v>
      </c>
      <c r="AA50" s="3">
        <v>44359381</v>
      </c>
      <c r="AB50" s="3">
        <v>8773072</v>
      </c>
      <c r="AC50" s="3">
        <v>15057614</v>
      </c>
      <c r="AD50" s="3">
        <v>23758375</v>
      </c>
      <c r="AE50" s="3">
        <v>10725125</v>
      </c>
      <c r="AF50" s="3">
        <v>93977086</v>
      </c>
      <c r="AG50" s="3">
        <v>31108986</v>
      </c>
      <c r="AH50" s="3">
        <v>244588200</v>
      </c>
      <c r="AI50" s="3">
        <v>79259009</v>
      </c>
      <c r="AJ50" s="3">
        <v>9332302</v>
      </c>
      <c r="AK50" s="3">
        <v>97187470</v>
      </c>
      <c r="AL50" s="3">
        <v>30577987</v>
      </c>
      <c r="AM50" s="3">
        <v>50669350</v>
      </c>
      <c r="AN50" s="3">
        <v>125403359</v>
      </c>
      <c r="AO50" s="3">
        <v>11695334</v>
      </c>
      <c r="AP50" s="3">
        <v>44098551</v>
      </c>
      <c r="AQ50" s="3">
        <v>6558796</v>
      </c>
      <c r="AR50" s="3">
        <v>44932658</v>
      </c>
      <c r="AS50" s="3">
        <v>196851059</v>
      </c>
      <c r="AT50" s="3">
        <v>30243754</v>
      </c>
      <c r="AU50" s="3">
        <v>9093928</v>
      </c>
      <c r="AV50" s="3">
        <v>78549518</v>
      </c>
      <c r="AW50" s="3">
        <v>74391146</v>
      </c>
      <c r="AX50" s="3">
        <v>18165355</v>
      </c>
      <c r="AY50" s="3">
        <v>51662974</v>
      </c>
      <c r="AZ50" s="3">
        <v>5942010</v>
      </c>
    </row>
    <row r="51" spans="1:52" ht="12.95" customHeight="1" x14ac:dyDescent="0.2">
      <c r="A51" s="2" t="s">
        <v>86</v>
      </c>
      <c r="B51" s="3">
        <v>808143976</v>
      </c>
      <c r="C51" s="3">
        <v>11741070</v>
      </c>
      <c r="D51" s="3">
        <v>2130173</v>
      </c>
      <c r="E51" s="3">
        <v>13973709</v>
      </c>
      <c r="F51" s="3">
        <v>7751998</v>
      </c>
      <c r="G51" s="3">
        <v>171558845</v>
      </c>
      <c r="H51" s="3">
        <v>9884298</v>
      </c>
      <c r="I51" s="3">
        <v>8315536</v>
      </c>
      <c r="J51" s="3">
        <v>2458338</v>
      </c>
      <c r="K51" s="3">
        <v>26099243</v>
      </c>
      <c r="L51" s="3">
        <v>15841738</v>
      </c>
      <c r="M51" s="3">
        <v>90789</v>
      </c>
      <c r="N51" s="3">
        <v>4781871</v>
      </c>
      <c r="O51" s="3">
        <v>34189837</v>
      </c>
      <c r="P51" s="3">
        <v>13185684</v>
      </c>
      <c r="Q51" s="3">
        <v>6805734</v>
      </c>
      <c r="R51" s="3">
        <v>6739617</v>
      </c>
      <c r="S51" s="3">
        <v>6876730</v>
      </c>
      <c r="T51" s="3">
        <v>9475463</v>
      </c>
      <c r="U51" s="3">
        <v>2162801</v>
      </c>
      <c r="V51" s="3">
        <v>13280477</v>
      </c>
      <c r="W51" s="3">
        <v>13847483</v>
      </c>
      <c r="X51" s="3">
        <v>31639968</v>
      </c>
      <c r="Y51" s="3">
        <v>17559890</v>
      </c>
      <c r="Z51" s="3">
        <v>7588185</v>
      </c>
      <c r="AA51" s="3">
        <v>8549068</v>
      </c>
      <c r="AB51" s="3">
        <v>1348602</v>
      </c>
      <c r="AC51" s="3">
        <v>3463904</v>
      </c>
      <c r="AD51" s="3">
        <v>10387504</v>
      </c>
      <c r="AE51" s="3">
        <v>2407711</v>
      </c>
      <c r="AF51" s="3">
        <v>20705571</v>
      </c>
      <c r="AG51" s="3">
        <v>7891971</v>
      </c>
      <c r="AH51" s="3">
        <v>83415920</v>
      </c>
      <c r="AI51" s="3">
        <v>21855120</v>
      </c>
      <c r="AJ51" s="3">
        <v>2618497</v>
      </c>
      <c r="AK51" s="3">
        <v>25731518</v>
      </c>
      <c r="AL51" s="3">
        <v>6177232</v>
      </c>
      <c r="AM51" s="3">
        <v>9481595</v>
      </c>
      <c r="AN51" s="3">
        <v>29760063</v>
      </c>
      <c r="AO51" s="3">
        <v>1964156</v>
      </c>
      <c r="AP51" s="3">
        <v>9209016</v>
      </c>
      <c r="AQ51" s="3">
        <v>1390201</v>
      </c>
      <c r="AR51" s="3">
        <v>12121516</v>
      </c>
      <c r="AS51" s="3">
        <v>43696416</v>
      </c>
      <c r="AT51" s="3">
        <v>5866159</v>
      </c>
      <c r="AU51" s="3">
        <v>2406562</v>
      </c>
      <c r="AV51" s="3">
        <v>18214551</v>
      </c>
      <c r="AW51" s="3">
        <v>22820548</v>
      </c>
      <c r="AX51" s="3">
        <v>3319995</v>
      </c>
      <c r="AY51" s="3">
        <v>13879573</v>
      </c>
      <c r="AZ51" s="3">
        <v>1481530</v>
      </c>
    </row>
    <row r="52" spans="1:52" ht="12.95" customHeight="1" x14ac:dyDescent="0.2">
      <c r="A52" s="2" t="s">
        <v>87</v>
      </c>
      <c r="B52" s="3">
        <v>2203219296</v>
      </c>
      <c r="C52" s="3">
        <v>29599964</v>
      </c>
      <c r="D52" s="3">
        <v>9625111</v>
      </c>
      <c r="E52" s="3">
        <v>46671687</v>
      </c>
      <c r="F52" s="3">
        <v>19870058</v>
      </c>
      <c r="G52" s="3">
        <v>302194222</v>
      </c>
      <c r="H52" s="3">
        <v>33116240</v>
      </c>
      <c r="I52" s="3">
        <v>24075508</v>
      </c>
      <c r="J52" s="3">
        <v>10687937</v>
      </c>
      <c r="K52" s="3">
        <v>109451195</v>
      </c>
      <c r="L52" s="3">
        <v>52680177</v>
      </c>
      <c r="M52" s="3">
        <v>17031538</v>
      </c>
      <c r="N52" s="3">
        <v>9670268</v>
      </c>
      <c r="O52" s="3">
        <v>80338392</v>
      </c>
      <c r="P52" s="3">
        <v>38360316</v>
      </c>
      <c r="Q52" s="3">
        <v>20568190</v>
      </c>
      <c r="R52" s="3">
        <v>19100187</v>
      </c>
      <c r="S52" s="3">
        <v>37820114</v>
      </c>
      <c r="T52" s="3">
        <v>34327223</v>
      </c>
      <c r="U52" s="3">
        <v>11224246</v>
      </c>
      <c r="V52" s="3">
        <v>46276034</v>
      </c>
      <c r="W52" s="3">
        <v>68302981</v>
      </c>
      <c r="X52" s="3">
        <v>59174593</v>
      </c>
      <c r="Y52" s="3">
        <v>38907753</v>
      </c>
      <c r="Z52" s="3">
        <v>17347462</v>
      </c>
      <c r="AA52" s="3">
        <v>35810313</v>
      </c>
      <c r="AB52" s="3">
        <v>7424470</v>
      </c>
      <c r="AC52" s="3">
        <v>11593710</v>
      </c>
      <c r="AD52" s="3">
        <v>13370871</v>
      </c>
      <c r="AE52" s="3">
        <v>8317414</v>
      </c>
      <c r="AF52" s="3">
        <v>73271515</v>
      </c>
      <c r="AG52" s="3">
        <v>23217015</v>
      </c>
      <c r="AH52" s="3">
        <v>161172280</v>
      </c>
      <c r="AI52" s="3">
        <v>57403889</v>
      </c>
      <c r="AJ52" s="3">
        <v>6713805</v>
      </c>
      <c r="AK52" s="3">
        <v>71455952</v>
      </c>
      <c r="AL52" s="3">
        <v>24400755</v>
      </c>
      <c r="AM52" s="3">
        <v>41187755</v>
      </c>
      <c r="AN52" s="3">
        <v>95643296</v>
      </c>
      <c r="AO52" s="3">
        <v>9731178</v>
      </c>
      <c r="AP52" s="3">
        <v>34889535</v>
      </c>
      <c r="AQ52" s="3">
        <v>5168595</v>
      </c>
      <c r="AR52" s="3">
        <v>32811142</v>
      </c>
      <c r="AS52" s="3">
        <v>153154643</v>
      </c>
      <c r="AT52" s="3">
        <v>24377595</v>
      </c>
      <c r="AU52" s="3">
        <v>6687366</v>
      </c>
      <c r="AV52" s="3">
        <v>60334967</v>
      </c>
      <c r="AW52" s="3">
        <v>51570598</v>
      </c>
      <c r="AX52" s="3">
        <v>14845360</v>
      </c>
      <c r="AY52" s="3">
        <v>37783401</v>
      </c>
      <c r="AZ52" s="3">
        <v>4460480</v>
      </c>
    </row>
    <row r="53" spans="1:52" ht="12.95" customHeight="1" x14ac:dyDescent="0.2">
      <c r="A53" s="2" t="s">
        <v>88</v>
      </c>
      <c r="B53" s="3">
        <v>1943051708</v>
      </c>
      <c r="C53" s="3">
        <v>25453930</v>
      </c>
      <c r="D53" s="3">
        <v>7956488</v>
      </c>
      <c r="E53" s="3">
        <v>40364204</v>
      </c>
      <c r="F53" s="3">
        <v>17466630</v>
      </c>
      <c r="G53" s="3">
        <v>274002262</v>
      </c>
      <c r="H53" s="3">
        <v>29122881</v>
      </c>
      <c r="I53" s="3">
        <v>20300660</v>
      </c>
      <c r="J53" s="3">
        <v>9041871</v>
      </c>
      <c r="K53" s="3">
        <v>95811755</v>
      </c>
      <c r="L53" s="3">
        <v>45268498</v>
      </c>
      <c r="M53" s="3">
        <v>15588096</v>
      </c>
      <c r="N53" s="3">
        <v>7995406</v>
      </c>
      <c r="O53" s="3">
        <v>71917154</v>
      </c>
      <c r="P53" s="3">
        <v>33700177</v>
      </c>
      <c r="Q53" s="3">
        <v>17835380</v>
      </c>
      <c r="R53" s="3">
        <v>16648703</v>
      </c>
      <c r="S53" s="3">
        <v>34223539</v>
      </c>
      <c r="T53" s="3">
        <v>30161115</v>
      </c>
      <c r="U53" s="3">
        <v>10124969</v>
      </c>
      <c r="V53" s="3">
        <v>41298591</v>
      </c>
      <c r="W53" s="3">
        <v>59154544</v>
      </c>
      <c r="X53" s="3">
        <v>52601836</v>
      </c>
      <c r="Y53" s="3">
        <v>35496718</v>
      </c>
      <c r="Z53" s="3">
        <v>15209930</v>
      </c>
      <c r="AA53" s="3">
        <v>32534505</v>
      </c>
      <c r="AB53" s="3">
        <v>6464903</v>
      </c>
      <c r="AC53" s="3">
        <v>10089038</v>
      </c>
      <c r="AD53" s="3">
        <v>11552174</v>
      </c>
      <c r="AE53" s="3">
        <v>7285600</v>
      </c>
      <c r="AF53" s="3">
        <v>62802779</v>
      </c>
      <c r="AG53" s="3">
        <v>20501573</v>
      </c>
      <c r="AH53" s="3">
        <v>146918873</v>
      </c>
      <c r="AI53" s="3">
        <v>48420889</v>
      </c>
      <c r="AJ53" s="3">
        <v>5590773</v>
      </c>
      <c r="AK53" s="3">
        <v>62945034</v>
      </c>
      <c r="AL53" s="3">
        <v>20511377</v>
      </c>
      <c r="AM53" s="3">
        <v>38532653</v>
      </c>
      <c r="AN53" s="3">
        <v>82429736</v>
      </c>
      <c r="AO53" s="3">
        <v>8435528</v>
      </c>
      <c r="AP53" s="3">
        <v>30118698</v>
      </c>
      <c r="AQ53" s="3">
        <v>3969284</v>
      </c>
      <c r="AR53" s="3">
        <v>28807574</v>
      </c>
      <c r="AS53" s="3">
        <v>133530039</v>
      </c>
      <c r="AT53" s="3">
        <v>21160254</v>
      </c>
      <c r="AU53" s="3">
        <v>5979421</v>
      </c>
      <c r="AV53" s="3">
        <v>51996697</v>
      </c>
      <c r="AW53" s="3">
        <v>45851357</v>
      </c>
      <c r="AX53" s="3">
        <v>12940743</v>
      </c>
      <c r="AY53" s="3">
        <v>33089572</v>
      </c>
      <c r="AZ53" s="3">
        <v>3847297</v>
      </c>
    </row>
    <row r="54" spans="1:52" ht="12.95" customHeight="1" x14ac:dyDescent="0.2">
      <c r="A54" s="2" t="s">
        <v>89</v>
      </c>
      <c r="B54" s="3">
        <v>165919132</v>
      </c>
      <c r="C54" s="3">
        <v>2777112</v>
      </c>
      <c r="D54" s="3">
        <v>1460427</v>
      </c>
      <c r="E54" s="3">
        <v>2088343</v>
      </c>
      <c r="F54" s="3">
        <v>1677251</v>
      </c>
      <c r="G54" s="3">
        <v>15244388</v>
      </c>
      <c r="H54" s="3">
        <v>1898225</v>
      </c>
      <c r="I54" s="3">
        <v>1841573</v>
      </c>
      <c r="J54" s="3">
        <v>941709</v>
      </c>
      <c r="K54" s="3">
        <v>9278112</v>
      </c>
      <c r="L54" s="3">
        <v>5007232</v>
      </c>
      <c r="M54" s="3">
        <v>1195585</v>
      </c>
      <c r="N54" s="3">
        <v>1434444</v>
      </c>
      <c r="O54" s="3">
        <v>4893214</v>
      </c>
      <c r="P54" s="3">
        <v>3269106</v>
      </c>
      <c r="Q54" s="3">
        <v>2121459</v>
      </c>
      <c r="R54" s="3">
        <v>1779420</v>
      </c>
      <c r="S54" s="3">
        <v>2268438</v>
      </c>
      <c r="T54" s="3">
        <v>2689299</v>
      </c>
      <c r="U54" s="3">
        <v>669191</v>
      </c>
      <c r="V54" s="3">
        <v>3210036</v>
      </c>
      <c r="W54" s="3">
        <v>6186197</v>
      </c>
      <c r="X54" s="3">
        <v>3745502</v>
      </c>
      <c r="Y54" s="3">
        <v>2021320</v>
      </c>
      <c r="Z54" s="3">
        <v>1436556</v>
      </c>
      <c r="AA54" s="3">
        <v>2262769</v>
      </c>
      <c r="AB54" s="3">
        <v>693157</v>
      </c>
      <c r="AC54" s="3">
        <v>1191305</v>
      </c>
      <c r="AD54" s="3">
        <v>896659</v>
      </c>
      <c r="AE54" s="3">
        <v>476799</v>
      </c>
      <c r="AF54" s="3">
        <v>6119677</v>
      </c>
      <c r="AG54" s="3">
        <v>1872024</v>
      </c>
      <c r="AH54" s="3">
        <v>7274713</v>
      </c>
      <c r="AI54" s="3">
        <v>6343213</v>
      </c>
      <c r="AJ54" s="3">
        <v>820463</v>
      </c>
      <c r="AK54" s="3">
        <v>5097213</v>
      </c>
      <c r="AL54" s="3">
        <v>2916834</v>
      </c>
      <c r="AM54" s="3">
        <v>2023497</v>
      </c>
      <c r="AN54" s="3">
        <v>10188059</v>
      </c>
      <c r="AO54" s="3">
        <v>679885</v>
      </c>
      <c r="AP54" s="3">
        <v>2705205</v>
      </c>
      <c r="AQ54" s="3">
        <v>993268</v>
      </c>
      <c r="AR54" s="3">
        <v>2425936</v>
      </c>
      <c r="AS54" s="3">
        <v>15326428</v>
      </c>
      <c r="AT54" s="3">
        <v>2591432</v>
      </c>
      <c r="AU54" s="3">
        <v>408581</v>
      </c>
      <c r="AV54" s="3">
        <v>5408144</v>
      </c>
      <c r="AW54" s="3">
        <v>3108357</v>
      </c>
      <c r="AX54" s="3">
        <v>1336259</v>
      </c>
      <c r="AY54" s="3">
        <v>3086469</v>
      </c>
      <c r="AZ54" s="3">
        <v>538647</v>
      </c>
    </row>
    <row r="55" spans="1:52" ht="12.95" customHeight="1" x14ac:dyDescent="0.2">
      <c r="A55" s="2" t="s">
        <v>90</v>
      </c>
      <c r="B55" s="3">
        <v>374042926</v>
      </c>
      <c r="C55" s="3">
        <v>4174525</v>
      </c>
      <c r="D55" s="3">
        <v>1661561</v>
      </c>
      <c r="E55" s="3">
        <v>5364662</v>
      </c>
      <c r="F55" s="3">
        <v>2550500</v>
      </c>
      <c r="G55" s="3">
        <v>69620916</v>
      </c>
      <c r="H55" s="3">
        <v>7603500</v>
      </c>
      <c r="I55" s="3">
        <v>5821361</v>
      </c>
      <c r="J55" s="3">
        <v>900834</v>
      </c>
      <c r="K55" s="3">
        <v>12679341</v>
      </c>
      <c r="L55" s="3">
        <v>9949031</v>
      </c>
      <c r="M55" s="3">
        <v>1979583</v>
      </c>
      <c r="N55" s="3">
        <v>1606552</v>
      </c>
      <c r="O55" s="3">
        <v>19161956</v>
      </c>
      <c r="P55" s="3">
        <v>2950518</v>
      </c>
      <c r="Q55" s="3">
        <v>3158007</v>
      </c>
      <c r="R55" s="3">
        <v>2296273</v>
      </c>
      <c r="S55" s="3">
        <v>5201548</v>
      </c>
      <c r="T55" s="3">
        <v>5608051</v>
      </c>
      <c r="U55" s="3">
        <v>1324637</v>
      </c>
      <c r="V55" s="3">
        <v>5315512</v>
      </c>
      <c r="W55" s="3">
        <v>9449348</v>
      </c>
      <c r="X55" s="3">
        <v>9016377</v>
      </c>
      <c r="Y55" s="3">
        <v>6810620</v>
      </c>
      <c r="Z55" s="3">
        <v>3452161</v>
      </c>
      <c r="AA55" s="3">
        <v>6087232</v>
      </c>
      <c r="AB55" s="3">
        <v>1330010</v>
      </c>
      <c r="AC55" s="3">
        <v>1202803</v>
      </c>
      <c r="AD55" s="3">
        <v>3695224</v>
      </c>
      <c r="AE55" s="3">
        <v>1034876</v>
      </c>
      <c r="AF55" s="3">
        <v>15967558</v>
      </c>
      <c r="AG55" s="3">
        <v>3011990</v>
      </c>
      <c r="AH55" s="3">
        <v>27021821</v>
      </c>
      <c r="AI55" s="3">
        <v>7768761</v>
      </c>
      <c r="AJ55" s="3">
        <v>657114</v>
      </c>
      <c r="AK55" s="3">
        <v>19992890</v>
      </c>
      <c r="AL55" s="3">
        <v>3105470</v>
      </c>
      <c r="AM55" s="3">
        <v>7287436</v>
      </c>
      <c r="AN55" s="3">
        <v>14086593</v>
      </c>
      <c r="AO55" s="3">
        <v>1409285</v>
      </c>
      <c r="AP55" s="3">
        <v>4176563</v>
      </c>
      <c r="AQ55" s="3">
        <v>753278</v>
      </c>
      <c r="AR55" s="3">
        <v>3321305</v>
      </c>
      <c r="AS55" s="3">
        <v>23133471</v>
      </c>
      <c r="AT55" s="3">
        <v>2297581</v>
      </c>
      <c r="AU55" s="3">
        <v>2068680</v>
      </c>
      <c r="AV55" s="3">
        <v>6642008</v>
      </c>
      <c r="AW55" s="3">
        <v>10402039</v>
      </c>
      <c r="AX55" s="3">
        <v>1648502</v>
      </c>
      <c r="AY55" s="3">
        <v>7301264</v>
      </c>
      <c r="AZ55" s="3">
        <v>981801</v>
      </c>
    </row>
    <row r="56" spans="1:52" ht="12.95" customHeight="1" x14ac:dyDescent="0.2">
      <c r="A56" s="2" t="s">
        <v>91</v>
      </c>
      <c r="B56" s="3">
        <v>55133809</v>
      </c>
      <c r="C56" s="3">
        <v>1041921</v>
      </c>
      <c r="D56" s="3">
        <v>40102</v>
      </c>
      <c r="E56" s="3">
        <v>3934618</v>
      </c>
      <c r="F56" s="3">
        <v>503996</v>
      </c>
      <c r="G56" s="3">
        <v>7742999</v>
      </c>
      <c r="H56" s="3">
        <v>1130745</v>
      </c>
      <c r="I56" s="3">
        <v>463542</v>
      </c>
      <c r="J56" s="3">
        <v>461722</v>
      </c>
      <c r="K56" s="3">
        <v>3849639</v>
      </c>
      <c r="L56" s="3">
        <v>1770176</v>
      </c>
      <c r="M56" s="3">
        <v>115340</v>
      </c>
      <c r="N56" s="3">
        <v>148297</v>
      </c>
      <c r="O56" s="3">
        <v>1629677</v>
      </c>
      <c r="P56" s="3">
        <v>1126567</v>
      </c>
      <c r="Q56" s="3">
        <v>373417</v>
      </c>
      <c r="R56" s="3">
        <v>235261</v>
      </c>
      <c r="S56" s="3">
        <v>1187377</v>
      </c>
      <c r="T56" s="3">
        <v>899674</v>
      </c>
      <c r="U56" s="3">
        <v>234021</v>
      </c>
      <c r="V56" s="3">
        <v>640099</v>
      </c>
      <c r="W56" s="3">
        <v>764998</v>
      </c>
      <c r="X56" s="3">
        <v>1784423</v>
      </c>
      <c r="Y56" s="3">
        <v>960537</v>
      </c>
      <c r="Z56" s="3">
        <v>439163</v>
      </c>
      <c r="AA56" s="3">
        <v>753041</v>
      </c>
      <c r="AB56" s="3">
        <v>131334</v>
      </c>
      <c r="AC56" s="3">
        <v>261100</v>
      </c>
      <c r="AD56" s="3">
        <v>797499</v>
      </c>
      <c r="AE56" s="3">
        <v>262839</v>
      </c>
      <c r="AF56" s="3">
        <v>1869431</v>
      </c>
      <c r="AG56" s="3">
        <v>608486</v>
      </c>
      <c r="AH56" s="3">
        <v>1778712</v>
      </c>
      <c r="AI56" s="3">
        <v>2021529</v>
      </c>
      <c r="AJ56" s="3">
        <v>80867</v>
      </c>
      <c r="AK56" s="3">
        <v>2066907</v>
      </c>
      <c r="AL56" s="3">
        <v>627214</v>
      </c>
      <c r="AM56" s="3">
        <v>434944</v>
      </c>
      <c r="AN56" s="3">
        <v>1424223</v>
      </c>
      <c r="AO56" s="3">
        <v>192641</v>
      </c>
      <c r="AP56" s="3">
        <v>1459462</v>
      </c>
      <c r="AQ56" s="3">
        <v>85521</v>
      </c>
      <c r="AR56" s="3">
        <v>1094949</v>
      </c>
      <c r="AS56" s="3">
        <v>2595167</v>
      </c>
      <c r="AT56" s="3">
        <v>425266</v>
      </c>
      <c r="AU56" s="3">
        <v>208137</v>
      </c>
      <c r="AV56" s="3">
        <v>1596922</v>
      </c>
      <c r="AW56" s="3">
        <v>1453493</v>
      </c>
      <c r="AX56" s="3">
        <v>342009</v>
      </c>
      <c r="AY56" s="3">
        <v>1042395</v>
      </c>
      <c r="AZ56" s="3">
        <v>41410</v>
      </c>
    </row>
    <row r="57" spans="1:52" ht="12.95" customHeight="1" x14ac:dyDescent="0.2">
      <c r="A57" s="2" t="s">
        <v>92</v>
      </c>
      <c r="B57" s="3">
        <v>39114647</v>
      </c>
      <c r="C57" s="3">
        <v>327001</v>
      </c>
      <c r="D57" s="3">
        <v>168094</v>
      </c>
      <c r="E57" s="3">
        <v>284522</v>
      </c>
      <c r="F57" s="3">
        <v>222181</v>
      </c>
      <c r="G57" s="3">
        <v>5204573</v>
      </c>
      <c r="H57" s="3">
        <v>964389</v>
      </c>
      <c r="I57" s="3">
        <v>1469733</v>
      </c>
      <c r="J57" s="3">
        <v>242635</v>
      </c>
      <c r="K57" s="3">
        <v>511689</v>
      </c>
      <c r="L57" s="3">
        <v>634271</v>
      </c>
      <c r="M57" s="3">
        <v>132517</v>
      </c>
      <c r="N57" s="3">
        <v>92121</v>
      </c>
      <c r="O57" s="3">
        <v>1898347</v>
      </c>
      <c r="P57" s="3">
        <v>264466</v>
      </c>
      <c r="Q57" s="3">
        <v>237934</v>
      </c>
      <c r="R57" s="3">
        <v>436803</v>
      </c>
      <c r="S57" s="3">
        <v>140760</v>
      </c>
      <c r="T57" s="3">
        <v>577135</v>
      </c>
      <c r="U57" s="3">
        <v>196065</v>
      </c>
      <c r="V57" s="3">
        <v>1127308</v>
      </c>
      <c r="W57" s="3">
        <v>2197242</v>
      </c>
      <c r="X57" s="3">
        <v>1042832</v>
      </c>
      <c r="Y57" s="3">
        <v>429178</v>
      </c>
      <c r="Z57" s="3">
        <v>261813</v>
      </c>
      <c r="AA57" s="3">
        <v>259998</v>
      </c>
      <c r="AB57" s="3">
        <v>135076</v>
      </c>
      <c r="AC57" s="3">
        <v>52267</v>
      </c>
      <c r="AD57" s="3">
        <v>124539</v>
      </c>
      <c r="AE57" s="3">
        <v>292176</v>
      </c>
      <c r="AF57" s="3">
        <v>2479628</v>
      </c>
      <c r="AG57" s="3">
        <v>234932</v>
      </c>
      <c r="AH57" s="3">
        <v>5199982</v>
      </c>
      <c r="AI57" s="3">
        <v>618258</v>
      </c>
      <c r="AJ57" s="3">
        <v>221702</v>
      </c>
      <c r="AK57" s="3">
        <v>1346798</v>
      </c>
      <c r="AL57" s="3">
        <v>345330</v>
      </c>
      <c r="AM57" s="3">
        <v>196661</v>
      </c>
      <c r="AN57" s="3">
        <v>1601278</v>
      </c>
      <c r="AO57" s="3">
        <v>423124</v>
      </c>
      <c r="AP57" s="3">
        <v>606170</v>
      </c>
      <c r="AQ57" s="3">
        <v>120522</v>
      </c>
      <c r="AR57" s="3">
        <v>482683</v>
      </c>
      <c r="AS57" s="3">
        <v>1703009</v>
      </c>
      <c r="AT57" s="3">
        <v>200643</v>
      </c>
      <c r="AU57" s="3">
        <v>91227</v>
      </c>
      <c r="AV57" s="3">
        <v>1333204</v>
      </c>
      <c r="AW57" s="3">
        <v>1157391</v>
      </c>
      <c r="AX57" s="3">
        <v>226349</v>
      </c>
      <c r="AY57" s="3">
        <v>564965</v>
      </c>
      <c r="AZ57" s="3">
        <v>33126</v>
      </c>
    </row>
    <row r="58" spans="1:52" ht="12.95" customHeight="1" x14ac:dyDescent="0.2">
      <c r="A58" s="2" t="s">
        <v>93</v>
      </c>
      <c r="B58" s="3">
        <v>338453382</v>
      </c>
      <c r="C58" s="3">
        <v>6223239</v>
      </c>
      <c r="D58" s="3">
        <v>1951881</v>
      </c>
      <c r="E58" s="3">
        <v>5391985</v>
      </c>
      <c r="F58" s="3">
        <v>3607834</v>
      </c>
      <c r="G58" s="3">
        <v>47497788</v>
      </c>
      <c r="H58" s="3">
        <v>7360232</v>
      </c>
      <c r="I58" s="3">
        <v>5305749</v>
      </c>
      <c r="J58" s="3">
        <v>1753125</v>
      </c>
      <c r="K58" s="3">
        <v>11199775</v>
      </c>
      <c r="L58" s="3">
        <v>7927589</v>
      </c>
      <c r="M58" s="3">
        <v>3682014</v>
      </c>
      <c r="N58" s="3">
        <v>1711452</v>
      </c>
      <c r="O58" s="3">
        <v>10023525</v>
      </c>
      <c r="P58" s="3">
        <v>5787090</v>
      </c>
      <c r="Q58" s="3">
        <v>3853398</v>
      </c>
      <c r="R58" s="3">
        <v>3581047</v>
      </c>
      <c r="S58" s="3">
        <v>4939326</v>
      </c>
      <c r="T58" s="3">
        <v>4678864</v>
      </c>
      <c r="U58" s="3">
        <v>1313892</v>
      </c>
      <c r="V58" s="3">
        <v>7103752</v>
      </c>
      <c r="W58" s="3">
        <v>9042080</v>
      </c>
      <c r="X58" s="3">
        <v>12080683</v>
      </c>
      <c r="Y58" s="3">
        <v>6653228</v>
      </c>
      <c r="Z58" s="3">
        <v>3015030</v>
      </c>
      <c r="AA58" s="3">
        <v>4797142</v>
      </c>
      <c r="AB58" s="3">
        <v>1391635</v>
      </c>
      <c r="AC58" s="3">
        <v>2221046</v>
      </c>
      <c r="AD58" s="3">
        <v>2031150</v>
      </c>
      <c r="AE58" s="3">
        <v>1274431</v>
      </c>
      <c r="AF58" s="3">
        <v>10384917</v>
      </c>
      <c r="AG58" s="3">
        <v>3196546</v>
      </c>
      <c r="AH58" s="3">
        <v>21161387</v>
      </c>
      <c r="AI58" s="3">
        <v>10140148</v>
      </c>
      <c r="AJ58" s="3">
        <v>1192658</v>
      </c>
      <c r="AK58" s="3">
        <v>10518891</v>
      </c>
      <c r="AL58" s="3">
        <v>3787666</v>
      </c>
      <c r="AM58" s="3">
        <v>6365641</v>
      </c>
      <c r="AN58" s="3">
        <v>11937692</v>
      </c>
      <c r="AO58" s="3">
        <v>1680334</v>
      </c>
      <c r="AP58" s="3">
        <v>5182091</v>
      </c>
      <c r="AQ58" s="3">
        <v>915599</v>
      </c>
      <c r="AR58" s="3">
        <v>5175675</v>
      </c>
      <c r="AS58" s="3">
        <v>23472192</v>
      </c>
      <c r="AT58" s="3">
        <v>5311667</v>
      </c>
      <c r="AU58" s="3">
        <v>1113239</v>
      </c>
      <c r="AV58" s="3">
        <v>9370843</v>
      </c>
      <c r="AW58" s="3">
        <v>11670886</v>
      </c>
      <c r="AX58" s="3">
        <v>2265656</v>
      </c>
      <c r="AY58" s="3">
        <v>5405500</v>
      </c>
      <c r="AZ58" s="3">
        <v>804172</v>
      </c>
    </row>
    <row r="59" spans="1:52" ht="12.95" customHeight="1" x14ac:dyDescent="0.2">
      <c r="A59" s="4"/>
      <c r="B59" s="3" t="s">
        <v>46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</row>
    <row r="60" spans="1:52" ht="12.95" customHeight="1" x14ac:dyDescent="0.2">
      <c r="A60" s="2" t="s">
        <v>85</v>
      </c>
      <c r="B60" s="3">
        <v>3011363272</v>
      </c>
      <c r="C60" s="3">
        <v>41341034</v>
      </c>
      <c r="D60" s="3">
        <v>11755284</v>
      </c>
      <c r="E60" s="3">
        <v>60645396</v>
      </c>
      <c r="F60" s="3">
        <v>27622056</v>
      </c>
      <c r="G60" s="3">
        <v>473753067</v>
      </c>
      <c r="H60" s="3">
        <v>43000538</v>
      </c>
      <c r="I60" s="3">
        <v>32391044</v>
      </c>
      <c r="J60" s="3">
        <v>13146275</v>
      </c>
      <c r="K60" s="3">
        <v>135550438</v>
      </c>
      <c r="L60" s="3">
        <v>68521915</v>
      </c>
      <c r="M60" s="3">
        <v>17122327</v>
      </c>
      <c r="N60" s="3">
        <v>14452139</v>
      </c>
      <c r="O60" s="3">
        <v>114528229</v>
      </c>
      <c r="P60" s="3">
        <v>51546000</v>
      </c>
      <c r="Q60" s="3">
        <v>27373924</v>
      </c>
      <c r="R60" s="3">
        <v>25839804</v>
      </c>
      <c r="S60" s="3">
        <v>44696844</v>
      </c>
      <c r="T60" s="3">
        <v>43802686</v>
      </c>
      <c r="U60" s="3">
        <v>13387047</v>
      </c>
      <c r="V60" s="3">
        <v>59556511</v>
      </c>
      <c r="W60" s="3">
        <v>82150464</v>
      </c>
      <c r="X60" s="3">
        <v>90814561</v>
      </c>
      <c r="Y60" s="3">
        <v>56467643</v>
      </c>
      <c r="Z60" s="3">
        <v>24935647</v>
      </c>
      <c r="AA60" s="3">
        <v>44359381</v>
      </c>
      <c r="AB60" s="3">
        <v>8773072</v>
      </c>
      <c r="AC60" s="3">
        <v>15057614</v>
      </c>
      <c r="AD60" s="3">
        <v>23758375</v>
      </c>
      <c r="AE60" s="3">
        <v>10725125</v>
      </c>
      <c r="AF60" s="3">
        <v>93977086</v>
      </c>
      <c r="AG60" s="3">
        <v>31108986</v>
      </c>
      <c r="AH60" s="3">
        <v>244588200</v>
      </c>
      <c r="AI60" s="3">
        <v>79259009</v>
      </c>
      <c r="AJ60" s="3">
        <v>9332302</v>
      </c>
      <c r="AK60" s="3">
        <v>97187470</v>
      </c>
      <c r="AL60" s="3">
        <v>30577987</v>
      </c>
      <c r="AM60" s="3">
        <v>50669350</v>
      </c>
      <c r="AN60" s="3">
        <v>125403359</v>
      </c>
      <c r="AO60" s="3">
        <v>11695334</v>
      </c>
      <c r="AP60" s="3">
        <v>44098551</v>
      </c>
      <c r="AQ60" s="3">
        <v>6558796</v>
      </c>
      <c r="AR60" s="3">
        <v>44932658</v>
      </c>
      <c r="AS60" s="3">
        <v>196851059</v>
      </c>
      <c r="AT60" s="3">
        <v>30243754</v>
      </c>
      <c r="AU60" s="3">
        <v>9093928</v>
      </c>
      <c r="AV60" s="3">
        <v>78549518</v>
      </c>
      <c r="AW60" s="3">
        <v>74391146</v>
      </c>
      <c r="AX60" s="3">
        <v>18165355</v>
      </c>
      <c r="AY60" s="3">
        <v>51662974</v>
      </c>
      <c r="AZ60" s="3">
        <v>5942010</v>
      </c>
    </row>
    <row r="61" spans="1:52" ht="12.95" customHeight="1" x14ac:dyDescent="0.2">
      <c r="A61" s="2" t="s">
        <v>94</v>
      </c>
      <c r="B61" s="3">
        <v>2968756115</v>
      </c>
      <c r="C61" s="3">
        <v>40851269</v>
      </c>
      <c r="D61" s="3">
        <v>11651780</v>
      </c>
      <c r="E61" s="3">
        <v>60617857</v>
      </c>
      <c r="F61" s="3">
        <v>27622056</v>
      </c>
      <c r="G61" s="3">
        <v>471958399</v>
      </c>
      <c r="H61" s="3">
        <v>42992413</v>
      </c>
      <c r="I61" s="3">
        <v>31788488</v>
      </c>
      <c r="J61" s="3">
        <v>12961666</v>
      </c>
      <c r="K61" s="3">
        <v>135240574</v>
      </c>
      <c r="L61" s="3">
        <v>68464688</v>
      </c>
      <c r="M61" s="3">
        <v>17122327</v>
      </c>
      <c r="N61" s="3">
        <v>14255628</v>
      </c>
      <c r="O61" s="3">
        <v>114492906</v>
      </c>
      <c r="P61" s="3">
        <v>51546000</v>
      </c>
      <c r="Q61" s="3">
        <v>27052722</v>
      </c>
      <c r="R61" s="3">
        <v>25839804</v>
      </c>
      <c r="S61" s="3">
        <v>44657941</v>
      </c>
      <c r="T61" s="3">
        <v>43794235</v>
      </c>
      <c r="U61" s="3">
        <v>13183141</v>
      </c>
      <c r="V61" s="3">
        <v>57437520</v>
      </c>
      <c r="W61" s="3">
        <v>77718013</v>
      </c>
      <c r="X61" s="3">
        <v>89553460</v>
      </c>
      <c r="Y61" s="3">
        <v>56032352</v>
      </c>
      <c r="Z61" s="3">
        <v>24435129</v>
      </c>
      <c r="AA61" s="3">
        <v>44352855</v>
      </c>
      <c r="AB61" s="3">
        <v>8632896</v>
      </c>
      <c r="AC61" s="3">
        <v>15057614</v>
      </c>
      <c r="AD61" s="3">
        <v>23723380</v>
      </c>
      <c r="AE61" s="3">
        <v>10133831</v>
      </c>
      <c r="AF61" s="3">
        <v>89616060</v>
      </c>
      <c r="AG61" s="3">
        <v>31106233</v>
      </c>
      <c r="AH61" s="3">
        <v>229543351</v>
      </c>
      <c r="AI61" s="3">
        <v>79171085</v>
      </c>
      <c r="AJ61" s="3">
        <v>9271607</v>
      </c>
      <c r="AK61" s="3">
        <v>95740180</v>
      </c>
      <c r="AL61" s="3">
        <v>29865875</v>
      </c>
      <c r="AM61" s="3">
        <v>50016044</v>
      </c>
      <c r="AN61" s="3">
        <v>123126323</v>
      </c>
      <c r="AO61" s="3">
        <v>11541667</v>
      </c>
      <c r="AP61" s="3">
        <v>42345070</v>
      </c>
      <c r="AQ61" s="3">
        <v>6544079</v>
      </c>
      <c r="AR61" s="3">
        <v>44932219</v>
      </c>
      <c r="AS61" s="3">
        <v>196794866</v>
      </c>
      <c r="AT61" s="3">
        <v>29868415</v>
      </c>
      <c r="AU61" s="3">
        <v>9006756</v>
      </c>
      <c r="AV61" s="3">
        <v>77254323</v>
      </c>
      <c r="AW61" s="3">
        <v>74355258</v>
      </c>
      <c r="AX61" s="3">
        <v>18046107</v>
      </c>
      <c r="AY61" s="3">
        <v>51634311</v>
      </c>
      <c r="AZ61" s="3">
        <v>5805342</v>
      </c>
    </row>
    <row r="62" spans="1:52" ht="12.95" customHeight="1" x14ac:dyDescent="0.2">
      <c r="A62" s="2" t="s">
        <v>95</v>
      </c>
      <c r="B62" s="3">
        <v>808143976</v>
      </c>
      <c r="C62" s="3">
        <v>11741070</v>
      </c>
      <c r="D62" s="3">
        <v>2130173</v>
      </c>
      <c r="E62" s="3">
        <v>13973709</v>
      </c>
      <c r="F62" s="3">
        <v>7751998</v>
      </c>
      <c r="G62" s="3">
        <v>171558845</v>
      </c>
      <c r="H62" s="3">
        <v>9884298</v>
      </c>
      <c r="I62" s="3">
        <v>8315536</v>
      </c>
      <c r="J62" s="3">
        <v>2458338</v>
      </c>
      <c r="K62" s="3">
        <v>26099243</v>
      </c>
      <c r="L62" s="3">
        <v>15841738</v>
      </c>
      <c r="M62" s="3">
        <v>90789</v>
      </c>
      <c r="N62" s="3">
        <v>4781871</v>
      </c>
      <c r="O62" s="3">
        <v>34189837</v>
      </c>
      <c r="P62" s="3">
        <v>13185684</v>
      </c>
      <c r="Q62" s="3">
        <v>6805734</v>
      </c>
      <c r="R62" s="3">
        <v>6739617</v>
      </c>
      <c r="S62" s="3">
        <v>6876730</v>
      </c>
      <c r="T62" s="3">
        <v>9475463</v>
      </c>
      <c r="U62" s="3">
        <v>2162801</v>
      </c>
      <c r="V62" s="3">
        <v>13280477</v>
      </c>
      <c r="W62" s="3">
        <v>13847483</v>
      </c>
      <c r="X62" s="3">
        <v>31639968</v>
      </c>
      <c r="Y62" s="3">
        <v>17559890</v>
      </c>
      <c r="Z62" s="3">
        <v>7588185</v>
      </c>
      <c r="AA62" s="3">
        <v>8549068</v>
      </c>
      <c r="AB62" s="3">
        <v>1348602</v>
      </c>
      <c r="AC62" s="3">
        <v>3463904</v>
      </c>
      <c r="AD62" s="3">
        <v>10387504</v>
      </c>
      <c r="AE62" s="3">
        <v>2407711</v>
      </c>
      <c r="AF62" s="3">
        <v>20705571</v>
      </c>
      <c r="AG62" s="3">
        <v>7891971</v>
      </c>
      <c r="AH62" s="3">
        <v>83415920</v>
      </c>
      <c r="AI62" s="3">
        <v>21855120</v>
      </c>
      <c r="AJ62" s="3">
        <v>2618497</v>
      </c>
      <c r="AK62" s="3">
        <v>25731518</v>
      </c>
      <c r="AL62" s="3">
        <v>6177232</v>
      </c>
      <c r="AM62" s="3">
        <v>9481595</v>
      </c>
      <c r="AN62" s="3">
        <v>29760063</v>
      </c>
      <c r="AO62" s="3">
        <v>1964156</v>
      </c>
      <c r="AP62" s="3">
        <v>9209016</v>
      </c>
      <c r="AQ62" s="3">
        <v>1390201</v>
      </c>
      <c r="AR62" s="3">
        <v>12121516</v>
      </c>
      <c r="AS62" s="3">
        <v>43696416</v>
      </c>
      <c r="AT62" s="3">
        <v>5866159</v>
      </c>
      <c r="AU62" s="3">
        <v>2406562</v>
      </c>
      <c r="AV62" s="3">
        <v>18214551</v>
      </c>
      <c r="AW62" s="3">
        <v>22820548</v>
      </c>
      <c r="AX62" s="3">
        <v>3319995</v>
      </c>
      <c r="AY62" s="3">
        <v>13879573</v>
      </c>
      <c r="AZ62" s="3">
        <v>1481530</v>
      </c>
    </row>
    <row r="63" spans="1:52" ht="12.95" customHeight="1" x14ac:dyDescent="0.2">
      <c r="A63" s="2" t="s">
        <v>96</v>
      </c>
      <c r="B63" s="3">
        <v>2160612139</v>
      </c>
      <c r="C63" s="3">
        <v>29110199</v>
      </c>
      <c r="D63" s="3">
        <v>9521607</v>
      </c>
      <c r="E63" s="3">
        <v>46644148</v>
      </c>
      <c r="F63" s="3">
        <v>19870058</v>
      </c>
      <c r="G63" s="3">
        <v>300399554</v>
      </c>
      <c r="H63" s="3">
        <v>33108115</v>
      </c>
      <c r="I63" s="3">
        <v>23472952</v>
      </c>
      <c r="J63" s="3">
        <v>10503328</v>
      </c>
      <c r="K63" s="3">
        <v>109141331</v>
      </c>
      <c r="L63" s="3">
        <v>52622950</v>
      </c>
      <c r="M63" s="3">
        <v>17031538</v>
      </c>
      <c r="N63" s="3">
        <v>9473757</v>
      </c>
      <c r="O63" s="3">
        <v>80303069</v>
      </c>
      <c r="P63" s="3">
        <v>38360316</v>
      </c>
      <c r="Q63" s="3">
        <v>20246988</v>
      </c>
      <c r="R63" s="3">
        <v>19100187</v>
      </c>
      <c r="S63" s="3">
        <v>37781211</v>
      </c>
      <c r="T63" s="3">
        <v>34318772</v>
      </c>
      <c r="U63" s="3">
        <v>11020340</v>
      </c>
      <c r="V63" s="3">
        <v>44157043</v>
      </c>
      <c r="W63" s="3">
        <v>63870530</v>
      </c>
      <c r="X63" s="3">
        <v>57913492</v>
      </c>
      <c r="Y63" s="3">
        <v>38472462</v>
      </c>
      <c r="Z63" s="3">
        <v>16846944</v>
      </c>
      <c r="AA63" s="3">
        <v>35803787</v>
      </c>
      <c r="AB63" s="3">
        <v>7284294</v>
      </c>
      <c r="AC63" s="3">
        <v>11593710</v>
      </c>
      <c r="AD63" s="3">
        <v>13335876</v>
      </c>
      <c r="AE63" s="3">
        <v>7726120</v>
      </c>
      <c r="AF63" s="3">
        <v>68910489</v>
      </c>
      <c r="AG63" s="3">
        <v>23214262</v>
      </c>
      <c r="AH63" s="3">
        <v>146127431</v>
      </c>
      <c r="AI63" s="3">
        <v>57315965</v>
      </c>
      <c r="AJ63" s="3">
        <v>6653110</v>
      </c>
      <c r="AK63" s="3">
        <v>70008662</v>
      </c>
      <c r="AL63" s="3">
        <v>23688643</v>
      </c>
      <c r="AM63" s="3">
        <v>40534449</v>
      </c>
      <c r="AN63" s="3">
        <v>93366260</v>
      </c>
      <c r="AO63" s="3">
        <v>9577511</v>
      </c>
      <c r="AP63" s="3">
        <v>33136054</v>
      </c>
      <c r="AQ63" s="3">
        <v>5153878</v>
      </c>
      <c r="AR63" s="3">
        <v>32810703</v>
      </c>
      <c r="AS63" s="3">
        <v>153098450</v>
      </c>
      <c r="AT63" s="3">
        <v>24002256</v>
      </c>
      <c r="AU63" s="3">
        <v>6600194</v>
      </c>
      <c r="AV63" s="3">
        <v>59039772</v>
      </c>
      <c r="AW63" s="3">
        <v>51534710</v>
      </c>
      <c r="AX63" s="3">
        <v>14726112</v>
      </c>
      <c r="AY63" s="3">
        <v>37754738</v>
      </c>
      <c r="AZ63" s="3">
        <v>4323812</v>
      </c>
    </row>
    <row r="64" spans="1:52" ht="12.95" customHeight="1" x14ac:dyDescent="0.2">
      <c r="A64" s="4"/>
      <c r="B64" s="3" t="s">
        <v>46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</row>
    <row r="65" spans="1:52" ht="12.95" customHeight="1" x14ac:dyDescent="0.2">
      <c r="A65" s="2" t="s">
        <v>97</v>
      </c>
      <c r="B65" s="3" t="s">
        <v>46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</row>
    <row r="66" spans="1:52" ht="12.95" customHeight="1" x14ac:dyDescent="0.2">
      <c r="A66" s="2" t="s">
        <v>98</v>
      </c>
      <c r="B66" s="3">
        <v>936494728</v>
      </c>
      <c r="C66" s="3">
        <v>17512446</v>
      </c>
      <c r="D66" s="3">
        <v>2728050</v>
      </c>
      <c r="E66" s="3">
        <v>19192297</v>
      </c>
      <c r="F66" s="3">
        <v>10389893</v>
      </c>
      <c r="G66" s="3">
        <v>136786138</v>
      </c>
      <c r="H66" s="3">
        <v>16321228</v>
      </c>
      <c r="I66" s="3">
        <v>8614649</v>
      </c>
      <c r="J66" s="3">
        <v>4464152</v>
      </c>
      <c r="K66" s="3">
        <v>40443045</v>
      </c>
      <c r="L66" s="3">
        <v>25679987</v>
      </c>
      <c r="M66" s="3">
        <v>5732456</v>
      </c>
      <c r="N66" s="3">
        <v>4894796</v>
      </c>
      <c r="O66" s="3">
        <v>30619923</v>
      </c>
      <c r="P66" s="3">
        <v>19594359</v>
      </c>
      <c r="Q66" s="3">
        <v>8499321</v>
      </c>
      <c r="R66" s="3">
        <v>9552864</v>
      </c>
      <c r="S66" s="3">
        <v>12121515</v>
      </c>
      <c r="T66" s="3">
        <v>13203152</v>
      </c>
      <c r="U66" s="3">
        <v>3223693</v>
      </c>
      <c r="V66" s="3">
        <v>19206166</v>
      </c>
      <c r="W66" s="3">
        <v>17882518</v>
      </c>
      <c r="X66" s="3">
        <v>34024669</v>
      </c>
      <c r="Y66" s="3">
        <v>18589810</v>
      </c>
      <c r="Z66" s="3">
        <v>7746062</v>
      </c>
      <c r="AA66" s="3">
        <v>12869957</v>
      </c>
      <c r="AB66" s="3">
        <v>2322921</v>
      </c>
      <c r="AC66" s="3">
        <v>4742228</v>
      </c>
      <c r="AD66" s="3">
        <v>10368747</v>
      </c>
      <c r="AE66" s="3">
        <v>2765872</v>
      </c>
      <c r="AF66" s="3">
        <v>31915199</v>
      </c>
      <c r="AG66" s="3">
        <v>8538312</v>
      </c>
      <c r="AH66" s="3">
        <v>56761879</v>
      </c>
      <c r="AI66" s="3">
        <v>28020818</v>
      </c>
      <c r="AJ66" s="3">
        <v>2918890</v>
      </c>
      <c r="AK66" s="3">
        <v>28094481</v>
      </c>
      <c r="AL66" s="3">
        <v>9714729</v>
      </c>
      <c r="AM66" s="3">
        <v>14395266</v>
      </c>
      <c r="AN66" s="3">
        <v>33515232</v>
      </c>
      <c r="AO66" s="3">
        <v>2925307</v>
      </c>
      <c r="AP66" s="3">
        <v>15666941</v>
      </c>
      <c r="AQ66" s="3">
        <v>2044294</v>
      </c>
      <c r="AR66" s="3">
        <v>14180729</v>
      </c>
      <c r="AS66" s="3">
        <v>74844616</v>
      </c>
      <c r="AT66" s="3">
        <v>13087370</v>
      </c>
      <c r="AU66" s="3">
        <v>3498413</v>
      </c>
      <c r="AV66" s="3">
        <v>24256280</v>
      </c>
      <c r="AW66" s="3">
        <v>28643127</v>
      </c>
      <c r="AX66" s="3">
        <v>5450215</v>
      </c>
      <c r="AY66" s="3">
        <v>15893314</v>
      </c>
      <c r="AZ66" s="3">
        <v>2036402</v>
      </c>
    </row>
    <row r="67" spans="1:52" ht="12.95" customHeight="1" x14ac:dyDescent="0.2">
      <c r="A67" s="2" t="s">
        <v>99</v>
      </c>
      <c r="B67" s="3">
        <v>1072935223</v>
      </c>
      <c r="C67" s="3">
        <v>10148028</v>
      </c>
      <c r="D67" s="3">
        <v>3417971</v>
      </c>
      <c r="E67" s="3">
        <v>28429445</v>
      </c>
      <c r="F67" s="3">
        <v>9692128</v>
      </c>
      <c r="G67" s="3">
        <v>201808351</v>
      </c>
      <c r="H67" s="3">
        <v>13829851</v>
      </c>
      <c r="I67" s="3">
        <v>5684955</v>
      </c>
      <c r="J67" s="3">
        <v>3851044</v>
      </c>
      <c r="K67" s="3">
        <v>40344900</v>
      </c>
      <c r="L67" s="3">
        <v>20767168</v>
      </c>
      <c r="M67" s="3">
        <v>4089144</v>
      </c>
      <c r="N67" s="3">
        <v>3737165</v>
      </c>
      <c r="O67" s="3">
        <v>43392783</v>
      </c>
      <c r="P67" s="3">
        <v>20578516</v>
      </c>
      <c r="Q67" s="3">
        <v>9041119</v>
      </c>
      <c r="R67" s="3">
        <v>6762523</v>
      </c>
      <c r="S67" s="3">
        <v>18777179</v>
      </c>
      <c r="T67" s="3">
        <v>17575698</v>
      </c>
      <c r="U67" s="3">
        <v>5596401</v>
      </c>
      <c r="V67" s="3">
        <v>19939083</v>
      </c>
      <c r="W67" s="3">
        <v>34412892</v>
      </c>
      <c r="X67" s="3">
        <v>26508945</v>
      </c>
      <c r="Y67" s="3">
        <v>22980564</v>
      </c>
      <c r="Z67" s="3">
        <v>7966863</v>
      </c>
      <c r="AA67" s="3">
        <v>15240513</v>
      </c>
      <c r="AB67" s="3">
        <v>3024979</v>
      </c>
      <c r="AC67" s="3">
        <v>4998959</v>
      </c>
      <c r="AD67" s="3">
        <v>6117250</v>
      </c>
      <c r="AE67" s="3">
        <v>3460875</v>
      </c>
      <c r="AF67" s="3">
        <v>28497752</v>
      </c>
      <c r="AG67" s="3">
        <v>10265245</v>
      </c>
      <c r="AH67" s="3">
        <v>101233150</v>
      </c>
      <c r="AI67" s="3">
        <v>24068591</v>
      </c>
      <c r="AJ67" s="3">
        <v>2189745</v>
      </c>
      <c r="AK67" s="3">
        <v>40164404</v>
      </c>
      <c r="AL67" s="3">
        <v>11158978</v>
      </c>
      <c r="AM67" s="3">
        <v>18664347</v>
      </c>
      <c r="AN67" s="3">
        <v>49035188</v>
      </c>
      <c r="AO67" s="3">
        <v>4196981</v>
      </c>
      <c r="AP67" s="3">
        <v>10763023</v>
      </c>
      <c r="AQ67" s="3">
        <v>1667824</v>
      </c>
      <c r="AR67" s="3">
        <v>16196837</v>
      </c>
      <c r="AS67" s="3">
        <v>65013247</v>
      </c>
      <c r="AT67" s="3">
        <v>6832745</v>
      </c>
      <c r="AU67" s="3">
        <v>2626311</v>
      </c>
      <c r="AV67" s="3">
        <v>25342806</v>
      </c>
      <c r="AW67" s="3">
        <v>18840652</v>
      </c>
      <c r="AX67" s="3">
        <v>6684389</v>
      </c>
      <c r="AY67" s="3">
        <v>16206280</v>
      </c>
      <c r="AZ67" s="3">
        <v>1111436</v>
      </c>
    </row>
    <row r="68" spans="1:52" ht="12.95" customHeight="1" x14ac:dyDescent="0.2">
      <c r="A68" s="2" t="s">
        <v>100</v>
      </c>
      <c r="B68" s="3">
        <v>137244063</v>
      </c>
      <c r="C68" s="3">
        <v>5036754</v>
      </c>
      <c r="D68" s="3">
        <v>44740</v>
      </c>
      <c r="E68" s="3">
        <v>222</v>
      </c>
      <c r="F68" s="3">
        <v>1583964</v>
      </c>
      <c r="G68" s="3">
        <v>21328828</v>
      </c>
      <c r="H68" s="3">
        <v>1719329</v>
      </c>
      <c r="I68" s="3">
        <v>2119547</v>
      </c>
      <c r="J68" s="3">
        <v>84836</v>
      </c>
      <c r="K68" s="3">
        <v>2404385</v>
      </c>
      <c r="L68" s="3">
        <v>1724673</v>
      </c>
      <c r="M68" s="3">
        <v>458498</v>
      </c>
      <c r="N68" s="3">
        <v>36002</v>
      </c>
      <c r="O68" s="3">
        <v>1323672</v>
      </c>
      <c r="P68" s="3">
        <v>180765</v>
      </c>
      <c r="Q68" s="3">
        <v>3225695</v>
      </c>
      <c r="R68" s="3">
        <v>3475751</v>
      </c>
      <c r="S68" s="3">
        <v>3719693</v>
      </c>
      <c r="T68" s="3">
        <v>507823</v>
      </c>
      <c r="U68" s="3">
        <v>110108</v>
      </c>
      <c r="V68" s="3">
        <v>518383</v>
      </c>
      <c r="W68" s="3">
        <v>1291319</v>
      </c>
      <c r="X68" s="3">
        <v>7667085</v>
      </c>
      <c r="Y68" s="3">
        <v>358024</v>
      </c>
      <c r="Z68" s="3">
        <v>1986763</v>
      </c>
      <c r="AA68" s="3">
        <v>3865872</v>
      </c>
      <c r="AB68" s="3">
        <v>110236</v>
      </c>
      <c r="AC68" s="3">
        <v>240231</v>
      </c>
      <c r="AD68" s="3">
        <v>339258</v>
      </c>
      <c r="AE68" s="3">
        <v>135658</v>
      </c>
      <c r="AF68" s="3">
        <v>2926143</v>
      </c>
      <c r="AG68" s="3">
        <v>3649493</v>
      </c>
      <c r="AH68" s="3">
        <v>7826730</v>
      </c>
      <c r="AI68" s="3">
        <v>3294610</v>
      </c>
      <c r="AJ68" s="3">
        <v>53663</v>
      </c>
      <c r="AK68" s="3">
        <v>6429545</v>
      </c>
      <c r="AL68" s="3">
        <v>410743</v>
      </c>
      <c r="AM68" s="3">
        <v>3658874</v>
      </c>
      <c r="AN68" s="3">
        <v>7964608</v>
      </c>
      <c r="AO68" s="3">
        <v>69368</v>
      </c>
      <c r="AP68" s="3">
        <v>4069187</v>
      </c>
      <c r="AQ68" s="3">
        <v>56551</v>
      </c>
      <c r="AR68" s="3">
        <v>573371</v>
      </c>
      <c r="AS68" s="3">
        <v>12337298</v>
      </c>
      <c r="AT68" s="3">
        <v>3220367</v>
      </c>
      <c r="AU68" s="3">
        <v>44983</v>
      </c>
      <c r="AV68" s="3">
        <v>6500320</v>
      </c>
      <c r="AW68" s="3">
        <v>5420071</v>
      </c>
      <c r="AX68" s="3">
        <v>231932</v>
      </c>
      <c r="AY68" s="3">
        <v>2905192</v>
      </c>
      <c r="AZ68" s="3">
        <v>2900</v>
      </c>
    </row>
    <row r="69" spans="1:52" ht="12.95" customHeight="1" x14ac:dyDescent="0.2">
      <c r="A69" s="2" t="s">
        <v>101</v>
      </c>
      <c r="B69" s="3">
        <v>96641331</v>
      </c>
      <c r="C69" s="3">
        <v>902317</v>
      </c>
      <c r="D69" s="3">
        <v>317642</v>
      </c>
      <c r="E69" s="3">
        <v>967216</v>
      </c>
      <c r="F69" s="3">
        <v>367118</v>
      </c>
      <c r="G69" s="3">
        <v>12457005</v>
      </c>
      <c r="H69" s="3">
        <v>1586399</v>
      </c>
      <c r="I69" s="3">
        <v>1398457</v>
      </c>
      <c r="J69" s="3">
        <v>620987</v>
      </c>
      <c r="K69" s="3">
        <v>7522685</v>
      </c>
      <c r="L69" s="3">
        <v>2186464</v>
      </c>
      <c r="M69" s="3">
        <v>716745</v>
      </c>
      <c r="N69" s="3">
        <v>252550</v>
      </c>
      <c r="O69" s="3">
        <v>1767757</v>
      </c>
      <c r="P69" s="3">
        <v>802224</v>
      </c>
      <c r="Q69" s="3">
        <v>361144</v>
      </c>
      <c r="R69" s="3">
        <v>630922</v>
      </c>
      <c r="S69" s="3">
        <v>666658</v>
      </c>
      <c r="T69" s="3">
        <v>752916</v>
      </c>
      <c r="U69" s="3">
        <v>298227</v>
      </c>
      <c r="V69" s="3">
        <v>3444684</v>
      </c>
      <c r="W69" s="3">
        <v>2478919</v>
      </c>
      <c r="X69" s="3">
        <v>2761346</v>
      </c>
      <c r="Y69" s="3">
        <v>1118174</v>
      </c>
      <c r="Z69" s="3">
        <v>467637</v>
      </c>
      <c r="AA69" s="3">
        <v>2710740</v>
      </c>
      <c r="AB69" s="3">
        <v>252938</v>
      </c>
      <c r="AC69" s="3">
        <v>429890</v>
      </c>
      <c r="AD69" s="3">
        <v>508268</v>
      </c>
      <c r="AE69" s="3">
        <v>195811</v>
      </c>
      <c r="AF69" s="3">
        <v>2527583</v>
      </c>
      <c r="AG69" s="3">
        <v>535269</v>
      </c>
      <c r="AH69" s="3">
        <v>11970186</v>
      </c>
      <c r="AI69" s="3">
        <v>2319337</v>
      </c>
      <c r="AJ69" s="3">
        <v>273889</v>
      </c>
      <c r="AK69" s="3">
        <v>2638412</v>
      </c>
      <c r="AL69" s="3">
        <v>1186459</v>
      </c>
      <c r="AM69" s="3">
        <v>2031232</v>
      </c>
      <c r="AN69" s="3">
        <v>4477282</v>
      </c>
      <c r="AO69" s="3">
        <v>581291</v>
      </c>
      <c r="AP69" s="3">
        <v>1202613</v>
      </c>
      <c r="AQ69" s="3">
        <v>135380</v>
      </c>
      <c r="AR69" s="3">
        <v>1946349</v>
      </c>
      <c r="AS69" s="3">
        <v>4487355</v>
      </c>
      <c r="AT69" s="3">
        <v>575424</v>
      </c>
      <c r="AU69" s="3">
        <v>479989</v>
      </c>
      <c r="AV69" s="3">
        <v>2268252</v>
      </c>
      <c r="AW69" s="3">
        <v>5774412</v>
      </c>
      <c r="AX69" s="3">
        <v>488464</v>
      </c>
      <c r="AY69" s="3">
        <v>1439218</v>
      </c>
      <c r="AZ69" s="3">
        <v>359095</v>
      </c>
    </row>
    <row r="70" spans="1:52" ht="12.95" customHeight="1" x14ac:dyDescent="0.2">
      <c r="A70" s="2" t="s">
        <v>102</v>
      </c>
      <c r="B70" s="3">
        <v>179628683</v>
      </c>
      <c r="C70" s="3">
        <v>1863248</v>
      </c>
      <c r="D70" s="3">
        <v>1472639</v>
      </c>
      <c r="E70" s="3">
        <v>2866195</v>
      </c>
      <c r="F70" s="3">
        <v>2133474</v>
      </c>
      <c r="G70" s="3">
        <v>25169592</v>
      </c>
      <c r="H70" s="3">
        <v>2351442</v>
      </c>
      <c r="I70" s="3">
        <v>2167636</v>
      </c>
      <c r="J70" s="3">
        <v>689256</v>
      </c>
      <c r="K70" s="3">
        <v>10125567</v>
      </c>
      <c r="L70" s="3">
        <v>4560070</v>
      </c>
      <c r="M70" s="3">
        <v>698352</v>
      </c>
      <c r="N70" s="3">
        <v>1892623</v>
      </c>
      <c r="O70" s="3">
        <v>6575367</v>
      </c>
      <c r="P70" s="3">
        <v>4111597</v>
      </c>
      <c r="Q70" s="3">
        <v>2568366</v>
      </c>
      <c r="R70" s="3">
        <v>1987398</v>
      </c>
      <c r="S70" s="3">
        <v>2692982</v>
      </c>
      <c r="T70" s="3">
        <v>2063749</v>
      </c>
      <c r="U70" s="3">
        <v>894197</v>
      </c>
      <c r="V70" s="3">
        <v>2462378</v>
      </c>
      <c r="W70" s="3">
        <v>3008519</v>
      </c>
      <c r="X70" s="3">
        <v>5318709</v>
      </c>
      <c r="Y70" s="3">
        <v>3513333</v>
      </c>
      <c r="Z70" s="3">
        <v>1417513</v>
      </c>
      <c r="AA70" s="3">
        <v>2352881</v>
      </c>
      <c r="AB70" s="3">
        <v>917717</v>
      </c>
      <c r="AC70" s="3">
        <v>1184597</v>
      </c>
      <c r="AD70" s="3">
        <v>1058769</v>
      </c>
      <c r="AE70" s="3">
        <v>674048</v>
      </c>
      <c r="AF70" s="3">
        <v>4263432</v>
      </c>
      <c r="AG70" s="3">
        <v>1264470</v>
      </c>
      <c r="AH70" s="3">
        <v>7694135</v>
      </c>
      <c r="AI70" s="3">
        <v>7027077</v>
      </c>
      <c r="AJ70" s="3">
        <v>959104</v>
      </c>
      <c r="AK70" s="3">
        <v>4979783</v>
      </c>
      <c r="AL70" s="3">
        <v>3093550</v>
      </c>
      <c r="AM70" s="3">
        <v>1880568</v>
      </c>
      <c r="AN70" s="3">
        <v>9820482</v>
      </c>
      <c r="AO70" s="3">
        <v>650990</v>
      </c>
      <c r="AP70" s="3">
        <v>2404031</v>
      </c>
      <c r="AQ70" s="3">
        <v>904580</v>
      </c>
      <c r="AR70" s="3">
        <v>2466227</v>
      </c>
      <c r="AS70" s="3">
        <v>14188132</v>
      </c>
      <c r="AT70" s="3">
        <v>1670694</v>
      </c>
      <c r="AU70" s="3">
        <v>634299</v>
      </c>
      <c r="AV70" s="3">
        <v>6955079</v>
      </c>
      <c r="AW70" s="3">
        <v>4064905</v>
      </c>
      <c r="AX70" s="3">
        <v>1760579</v>
      </c>
      <c r="AY70" s="3">
        <v>3449564</v>
      </c>
      <c r="AZ70" s="3">
        <v>704788</v>
      </c>
    </row>
    <row r="71" spans="1:52" ht="12.95" customHeight="1" x14ac:dyDescent="0.2">
      <c r="A71" s="4"/>
      <c r="B71" s="3" t="s">
        <v>46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</row>
    <row r="72" spans="1:52" ht="12.95" customHeight="1" x14ac:dyDescent="0.2">
      <c r="A72" s="2" t="s">
        <v>103</v>
      </c>
      <c r="B72" s="3">
        <v>24717470</v>
      </c>
      <c r="C72" s="3">
        <v>240719</v>
      </c>
      <c r="D72" s="3">
        <v>247988</v>
      </c>
      <c r="E72" s="3">
        <v>548491</v>
      </c>
      <c r="F72" s="3">
        <v>146853</v>
      </c>
      <c r="G72" s="3">
        <v>2318662</v>
      </c>
      <c r="H72" s="3">
        <v>301528</v>
      </c>
      <c r="I72" s="3">
        <v>309372</v>
      </c>
      <c r="J72" s="3">
        <v>205860</v>
      </c>
      <c r="K72" s="3">
        <v>832501</v>
      </c>
      <c r="L72" s="3">
        <v>699305</v>
      </c>
      <c r="M72" s="3">
        <v>71301</v>
      </c>
      <c r="N72" s="3">
        <v>100811</v>
      </c>
      <c r="O72" s="3">
        <v>776737</v>
      </c>
      <c r="P72" s="3">
        <v>401615</v>
      </c>
      <c r="Q72" s="3">
        <v>149407</v>
      </c>
      <c r="R72" s="3">
        <v>172106</v>
      </c>
      <c r="S72" s="3">
        <v>478981</v>
      </c>
      <c r="T72" s="3">
        <v>478322</v>
      </c>
      <c r="U72" s="3">
        <v>123292</v>
      </c>
      <c r="V72" s="3">
        <v>1206331</v>
      </c>
      <c r="W72" s="3">
        <v>888080</v>
      </c>
      <c r="X72" s="3">
        <v>736038</v>
      </c>
      <c r="Y72" s="3">
        <v>716105</v>
      </c>
      <c r="Z72" s="3">
        <v>221755</v>
      </c>
      <c r="AA72" s="3">
        <v>381494</v>
      </c>
      <c r="AB72" s="3">
        <v>78373</v>
      </c>
      <c r="AC72" s="3">
        <v>115120</v>
      </c>
      <c r="AD72" s="3">
        <v>129339</v>
      </c>
      <c r="AE72" s="3">
        <v>99458</v>
      </c>
      <c r="AF72" s="3">
        <v>1237603</v>
      </c>
      <c r="AG72" s="3">
        <v>231283</v>
      </c>
      <c r="AH72" s="3">
        <v>1290346</v>
      </c>
      <c r="AI72" s="3">
        <v>750229</v>
      </c>
      <c r="AJ72" s="3">
        <v>42581</v>
      </c>
      <c r="AK72" s="3">
        <v>667901</v>
      </c>
      <c r="AL72" s="3">
        <v>243774</v>
      </c>
      <c r="AM72" s="3">
        <v>425309</v>
      </c>
      <c r="AN72" s="3">
        <v>1680934</v>
      </c>
      <c r="AO72" s="3">
        <v>136574</v>
      </c>
      <c r="AP72" s="3">
        <v>322979</v>
      </c>
      <c r="AQ72" s="3">
        <v>68499</v>
      </c>
      <c r="AR72" s="3">
        <v>345242</v>
      </c>
      <c r="AS72" s="3">
        <v>1790615</v>
      </c>
      <c r="AT72" s="3">
        <v>240360</v>
      </c>
      <c r="AU72" s="3">
        <v>108141</v>
      </c>
      <c r="AV72" s="3">
        <v>1103100</v>
      </c>
      <c r="AW72" s="3">
        <v>610430</v>
      </c>
      <c r="AX72" s="3">
        <v>133903</v>
      </c>
      <c r="AY72" s="3">
        <v>57792</v>
      </c>
      <c r="AZ72" s="3">
        <v>53931</v>
      </c>
    </row>
    <row r="73" spans="1:52" ht="12.95" customHeight="1" x14ac:dyDescent="0.2">
      <c r="A73" s="2" t="s">
        <v>104</v>
      </c>
      <c r="B73" s="3">
        <v>66367484</v>
      </c>
      <c r="C73" s="3">
        <v>850735</v>
      </c>
      <c r="D73" s="3">
        <v>463764</v>
      </c>
      <c r="E73" s="3">
        <v>1638262</v>
      </c>
      <c r="F73" s="3">
        <v>403140</v>
      </c>
      <c r="G73" s="3">
        <v>11814731</v>
      </c>
      <c r="H73" s="3">
        <v>1241891</v>
      </c>
      <c r="I73" s="3">
        <v>768118</v>
      </c>
      <c r="J73" s="3">
        <v>464981</v>
      </c>
      <c r="K73" s="3">
        <v>3571277</v>
      </c>
      <c r="L73" s="3">
        <v>1931959</v>
      </c>
      <c r="M73" s="3">
        <v>233021</v>
      </c>
      <c r="N73" s="3">
        <v>427953</v>
      </c>
      <c r="O73" s="3">
        <v>1801122</v>
      </c>
      <c r="P73" s="3">
        <v>895999</v>
      </c>
      <c r="Q73" s="3">
        <v>343704</v>
      </c>
      <c r="R73" s="3">
        <v>522242</v>
      </c>
      <c r="S73" s="3">
        <v>839799</v>
      </c>
      <c r="T73" s="3">
        <v>971289</v>
      </c>
      <c r="U73" s="3">
        <v>206035</v>
      </c>
      <c r="V73" s="3">
        <v>1837176</v>
      </c>
      <c r="W73" s="3">
        <v>1713105</v>
      </c>
      <c r="X73" s="3">
        <v>2010654</v>
      </c>
      <c r="Y73" s="3">
        <v>673072</v>
      </c>
      <c r="Z73" s="3">
        <v>374380</v>
      </c>
      <c r="AA73" s="3">
        <v>944945</v>
      </c>
      <c r="AB73" s="3">
        <v>260517</v>
      </c>
      <c r="AC73" s="3">
        <v>558430</v>
      </c>
      <c r="AD73" s="3">
        <v>406363</v>
      </c>
      <c r="AE73" s="3">
        <v>183664</v>
      </c>
      <c r="AF73" s="3">
        <v>1715566</v>
      </c>
      <c r="AG73" s="3">
        <v>581215</v>
      </c>
      <c r="AH73" s="3">
        <v>3268651</v>
      </c>
      <c r="AI73" s="3">
        <v>2013727</v>
      </c>
      <c r="AJ73" s="3">
        <v>134514</v>
      </c>
      <c r="AK73" s="3">
        <v>2244133</v>
      </c>
      <c r="AL73" s="3">
        <v>687431</v>
      </c>
      <c r="AM73" s="3">
        <v>1234403</v>
      </c>
      <c r="AN73" s="3">
        <v>2887236</v>
      </c>
      <c r="AO73" s="3">
        <v>313583</v>
      </c>
      <c r="AP73" s="3">
        <v>761593</v>
      </c>
      <c r="AQ73" s="3">
        <v>167440</v>
      </c>
      <c r="AR73" s="3">
        <v>1169384</v>
      </c>
      <c r="AS73" s="3">
        <v>4499796</v>
      </c>
      <c r="AT73" s="3">
        <v>515892</v>
      </c>
      <c r="AU73" s="3">
        <v>183748</v>
      </c>
      <c r="AV73" s="3">
        <v>2260063</v>
      </c>
      <c r="AW73" s="3">
        <v>1447890</v>
      </c>
      <c r="AX73" s="3">
        <v>462256</v>
      </c>
      <c r="AY73" s="3">
        <v>1328192</v>
      </c>
      <c r="AZ73" s="3">
        <v>138443</v>
      </c>
    </row>
    <row r="74" spans="1:52" ht="12.95" customHeight="1" x14ac:dyDescent="0.2">
      <c r="A74" s="2" t="s">
        <v>105</v>
      </c>
      <c r="B74" s="3">
        <v>37750010</v>
      </c>
      <c r="C74" s="3">
        <v>336092</v>
      </c>
      <c r="D74" s="3">
        <v>489396</v>
      </c>
      <c r="E74" s="3">
        <v>496459</v>
      </c>
      <c r="F74" s="3">
        <v>374043</v>
      </c>
      <c r="G74" s="3">
        <v>11378852</v>
      </c>
      <c r="H74" s="3">
        <v>584644</v>
      </c>
      <c r="I74" s="3">
        <v>241425</v>
      </c>
      <c r="J74" s="3">
        <v>104127</v>
      </c>
      <c r="K74" s="3">
        <v>2172001</v>
      </c>
      <c r="L74" s="3">
        <v>679841</v>
      </c>
      <c r="M74" s="3">
        <v>147528</v>
      </c>
      <c r="N74" s="3">
        <v>336004</v>
      </c>
      <c r="O74" s="3">
        <v>384934</v>
      </c>
      <c r="P74" s="3">
        <v>501060</v>
      </c>
      <c r="Q74" s="3">
        <v>498418</v>
      </c>
      <c r="R74" s="3">
        <v>265770</v>
      </c>
      <c r="S74" s="3">
        <v>481704</v>
      </c>
      <c r="T74" s="3">
        <v>1080551</v>
      </c>
      <c r="U74" s="3">
        <v>296718</v>
      </c>
      <c r="V74" s="3">
        <v>890040</v>
      </c>
      <c r="W74" s="3">
        <v>352966</v>
      </c>
      <c r="X74" s="3">
        <v>537140</v>
      </c>
      <c r="Y74" s="3">
        <v>811948</v>
      </c>
      <c r="Z74" s="3">
        <v>386690</v>
      </c>
      <c r="AA74" s="3">
        <v>452956</v>
      </c>
      <c r="AB74" s="3">
        <v>341834</v>
      </c>
      <c r="AC74" s="3">
        <v>381497</v>
      </c>
      <c r="AD74" s="3">
        <v>173251</v>
      </c>
      <c r="AE74" s="3">
        <v>141473</v>
      </c>
      <c r="AF74" s="3">
        <v>659301</v>
      </c>
      <c r="AG74" s="3">
        <v>310049</v>
      </c>
      <c r="AH74" s="3">
        <v>591572</v>
      </c>
      <c r="AI74" s="3">
        <v>1003711</v>
      </c>
      <c r="AJ74" s="3">
        <v>275149</v>
      </c>
      <c r="AK74" s="3">
        <v>565295</v>
      </c>
      <c r="AL74" s="3">
        <v>485099</v>
      </c>
      <c r="AM74" s="3">
        <v>966574</v>
      </c>
      <c r="AN74" s="3">
        <v>902832</v>
      </c>
      <c r="AO74" s="3">
        <v>103244</v>
      </c>
      <c r="AP74" s="3">
        <v>388403</v>
      </c>
      <c r="AQ74" s="3">
        <v>325933</v>
      </c>
      <c r="AR74" s="3">
        <v>704781</v>
      </c>
      <c r="AS74" s="3">
        <v>1362475</v>
      </c>
      <c r="AT74" s="3">
        <v>389248</v>
      </c>
      <c r="AU74" s="3">
        <v>175366</v>
      </c>
      <c r="AV74" s="3">
        <v>587433</v>
      </c>
      <c r="AW74" s="3">
        <v>1370542</v>
      </c>
      <c r="AX74" s="3">
        <v>297287</v>
      </c>
      <c r="AY74" s="3">
        <v>720750</v>
      </c>
      <c r="AZ74" s="3">
        <v>245604</v>
      </c>
    </row>
    <row r="75" spans="1:52" ht="12.95" customHeight="1" x14ac:dyDescent="0.2">
      <c r="A75" s="2" t="s">
        <v>106</v>
      </c>
      <c r="B75" s="3">
        <v>9828591</v>
      </c>
      <c r="C75" s="3">
        <v>54873</v>
      </c>
      <c r="D75" s="3">
        <v>14530</v>
      </c>
      <c r="E75" s="3">
        <v>223083</v>
      </c>
      <c r="F75" s="3">
        <v>91015</v>
      </c>
      <c r="G75" s="3">
        <v>1096880</v>
      </c>
      <c r="H75" s="3">
        <v>148896</v>
      </c>
      <c r="I75" s="3">
        <v>85413</v>
      </c>
      <c r="J75" s="3">
        <v>90564</v>
      </c>
      <c r="K75" s="3">
        <v>252269</v>
      </c>
      <c r="L75" s="3">
        <v>214833</v>
      </c>
      <c r="M75" s="3">
        <v>100170</v>
      </c>
      <c r="N75" s="3">
        <v>70185</v>
      </c>
      <c r="O75" s="3">
        <v>298729</v>
      </c>
      <c r="P75" s="3">
        <v>77774</v>
      </c>
      <c r="Q75" s="3">
        <v>34860</v>
      </c>
      <c r="R75" s="3">
        <v>51464</v>
      </c>
      <c r="S75" s="3">
        <v>231363</v>
      </c>
      <c r="T75" s="3">
        <v>370736</v>
      </c>
      <c r="U75" s="3">
        <v>11732</v>
      </c>
      <c r="V75" s="3">
        <v>308957</v>
      </c>
      <c r="W75" s="3">
        <v>305306</v>
      </c>
      <c r="X75" s="3">
        <v>272144</v>
      </c>
      <c r="Y75" s="3">
        <v>390388</v>
      </c>
      <c r="Z75" s="3">
        <v>48528</v>
      </c>
      <c r="AA75" s="3">
        <v>50685</v>
      </c>
      <c r="AB75" s="3">
        <v>40147</v>
      </c>
      <c r="AC75" s="3">
        <v>88553</v>
      </c>
      <c r="AD75" s="3">
        <v>33663</v>
      </c>
      <c r="AE75" s="3">
        <v>39019</v>
      </c>
      <c r="AF75" s="3">
        <v>243051</v>
      </c>
      <c r="AG75" s="3">
        <v>89175</v>
      </c>
      <c r="AH75" s="3">
        <v>903252</v>
      </c>
      <c r="AI75" s="3">
        <v>327759</v>
      </c>
      <c r="AJ75" s="3">
        <v>41426</v>
      </c>
      <c r="AK75" s="3">
        <v>168198</v>
      </c>
      <c r="AL75" s="3">
        <v>82528</v>
      </c>
      <c r="AM75" s="3">
        <v>144432</v>
      </c>
      <c r="AN75" s="3">
        <v>653101</v>
      </c>
      <c r="AO75" s="3">
        <v>39679</v>
      </c>
      <c r="AP75" s="3">
        <v>321527</v>
      </c>
      <c r="AQ75" s="3">
        <v>62279</v>
      </c>
      <c r="AR75" s="3">
        <v>171426</v>
      </c>
      <c r="AS75" s="3">
        <v>467975</v>
      </c>
      <c r="AT75" s="3">
        <v>117026</v>
      </c>
      <c r="AU75" s="3">
        <v>39390</v>
      </c>
      <c r="AV75" s="3">
        <v>232334</v>
      </c>
      <c r="AW75" s="3">
        <v>438523</v>
      </c>
      <c r="AX75" s="3">
        <v>115084</v>
      </c>
      <c r="AY75" s="3">
        <v>44062</v>
      </c>
      <c r="AZ75" s="3">
        <v>29605</v>
      </c>
    </row>
    <row r="76" spans="1:52" ht="12.95" customHeight="1" x14ac:dyDescent="0.2">
      <c r="A76" s="2" t="s">
        <v>107</v>
      </c>
      <c r="B76" s="3">
        <v>107832259</v>
      </c>
      <c r="C76" s="3">
        <v>962050</v>
      </c>
      <c r="D76" s="3">
        <v>797842</v>
      </c>
      <c r="E76" s="3">
        <v>1409970</v>
      </c>
      <c r="F76" s="3">
        <v>1004531</v>
      </c>
      <c r="G76" s="3">
        <v>14485616</v>
      </c>
      <c r="H76" s="3">
        <v>1947510</v>
      </c>
      <c r="I76" s="3">
        <v>2040974</v>
      </c>
      <c r="J76" s="3">
        <v>1073243</v>
      </c>
      <c r="K76" s="3">
        <v>3807127</v>
      </c>
      <c r="L76" s="3">
        <v>1474217</v>
      </c>
      <c r="M76" s="3">
        <v>617374</v>
      </c>
      <c r="N76" s="3">
        <v>729529</v>
      </c>
      <c r="O76" s="3">
        <v>3264090</v>
      </c>
      <c r="P76" s="3">
        <v>931796</v>
      </c>
      <c r="Q76" s="3">
        <v>812585</v>
      </c>
      <c r="R76" s="3">
        <v>923418</v>
      </c>
      <c r="S76" s="3">
        <v>1800445</v>
      </c>
      <c r="T76" s="3">
        <v>1103698</v>
      </c>
      <c r="U76" s="3">
        <v>510539</v>
      </c>
      <c r="V76" s="3">
        <v>2549036</v>
      </c>
      <c r="W76" s="3">
        <v>2867921</v>
      </c>
      <c r="X76" s="3">
        <v>3006913</v>
      </c>
      <c r="Y76" s="3">
        <v>2308408</v>
      </c>
      <c r="Z76" s="3">
        <v>685707</v>
      </c>
      <c r="AA76" s="3">
        <v>1174753</v>
      </c>
      <c r="AB76" s="3">
        <v>579502</v>
      </c>
      <c r="AC76" s="3">
        <v>473025</v>
      </c>
      <c r="AD76" s="3">
        <v>603565</v>
      </c>
      <c r="AE76" s="3">
        <v>961077</v>
      </c>
      <c r="AF76" s="3">
        <v>3700051</v>
      </c>
      <c r="AG76" s="3">
        <v>1156100</v>
      </c>
      <c r="AH76" s="3">
        <v>8241877</v>
      </c>
      <c r="AI76" s="3">
        <v>5343673</v>
      </c>
      <c r="AJ76" s="3">
        <v>354856</v>
      </c>
      <c r="AK76" s="3">
        <v>2584383</v>
      </c>
      <c r="AL76" s="3">
        <v>940573</v>
      </c>
      <c r="AM76" s="3">
        <v>2836829</v>
      </c>
      <c r="AN76" s="3">
        <v>4504413</v>
      </c>
      <c r="AO76" s="3">
        <v>919270</v>
      </c>
      <c r="AP76" s="3">
        <v>2299566</v>
      </c>
      <c r="AQ76" s="3">
        <v>393736</v>
      </c>
      <c r="AR76" s="3">
        <v>2313145</v>
      </c>
      <c r="AS76" s="3">
        <v>5986665</v>
      </c>
      <c r="AT76" s="3">
        <v>1627315</v>
      </c>
      <c r="AU76" s="3">
        <v>332759</v>
      </c>
      <c r="AV76" s="3">
        <v>2896275</v>
      </c>
      <c r="AW76" s="3">
        <v>1690462</v>
      </c>
      <c r="AX76" s="3">
        <v>863743</v>
      </c>
      <c r="AY76" s="3">
        <v>3602091</v>
      </c>
      <c r="AZ76" s="3">
        <v>338016</v>
      </c>
    </row>
    <row r="77" spans="1:52" ht="12.95" customHeight="1" x14ac:dyDescent="0.2">
      <c r="A77" s="4"/>
      <c r="B77" s="3" t="s">
        <v>46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</row>
    <row r="78" spans="1:52" ht="12.95" customHeight="1" x14ac:dyDescent="0.2">
      <c r="A78" s="2" t="s">
        <v>108</v>
      </c>
      <c r="B78" s="3">
        <v>36535215</v>
      </c>
      <c r="C78" s="3">
        <v>327001</v>
      </c>
      <c r="D78" s="3">
        <v>160389</v>
      </c>
      <c r="E78" s="3">
        <v>283381</v>
      </c>
      <c r="F78" s="3">
        <v>222181</v>
      </c>
      <c r="G78" s="3">
        <v>5204573</v>
      </c>
      <c r="H78" s="3">
        <v>958731</v>
      </c>
      <c r="I78" s="3">
        <v>1469733</v>
      </c>
      <c r="J78" s="3">
        <v>242635</v>
      </c>
      <c r="K78" s="3">
        <v>511689</v>
      </c>
      <c r="L78" s="3">
        <v>634271</v>
      </c>
      <c r="M78" s="3">
        <v>132517</v>
      </c>
      <c r="N78" s="3">
        <v>92121</v>
      </c>
      <c r="O78" s="3">
        <v>1898347</v>
      </c>
      <c r="P78" s="3">
        <v>264466</v>
      </c>
      <c r="Q78" s="3">
        <v>237934</v>
      </c>
      <c r="R78" s="3">
        <v>436803</v>
      </c>
      <c r="S78" s="3">
        <v>140760</v>
      </c>
      <c r="T78" s="3">
        <v>577135</v>
      </c>
      <c r="U78" s="3">
        <v>196065</v>
      </c>
      <c r="V78" s="3">
        <v>1127308</v>
      </c>
      <c r="W78" s="3">
        <v>1954633</v>
      </c>
      <c r="X78" s="3">
        <v>1042832</v>
      </c>
      <c r="Y78" s="3">
        <v>429178</v>
      </c>
      <c r="Z78" s="3">
        <v>261813</v>
      </c>
      <c r="AA78" s="3">
        <v>259998</v>
      </c>
      <c r="AB78" s="3">
        <v>135076</v>
      </c>
      <c r="AC78" s="3">
        <v>52267</v>
      </c>
      <c r="AD78" s="3">
        <v>124539</v>
      </c>
      <c r="AE78" s="3">
        <v>292176</v>
      </c>
      <c r="AF78" s="3">
        <v>2478958</v>
      </c>
      <c r="AG78" s="3">
        <v>234932</v>
      </c>
      <c r="AH78" s="3">
        <v>3276961</v>
      </c>
      <c r="AI78" s="3">
        <v>618258</v>
      </c>
      <c r="AJ78" s="3">
        <v>221702</v>
      </c>
      <c r="AK78" s="3">
        <v>1346798</v>
      </c>
      <c r="AL78" s="3">
        <v>279702</v>
      </c>
      <c r="AM78" s="3">
        <v>196661</v>
      </c>
      <c r="AN78" s="3">
        <v>1601278</v>
      </c>
      <c r="AO78" s="3">
        <v>423124</v>
      </c>
      <c r="AP78" s="3">
        <v>273170</v>
      </c>
      <c r="AQ78" s="3">
        <v>120522</v>
      </c>
      <c r="AR78" s="3">
        <v>482683</v>
      </c>
      <c r="AS78" s="3">
        <v>1703009</v>
      </c>
      <c r="AT78" s="3">
        <v>200643</v>
      </c>
      <c r="AU78" s="3">
        <v>91227</v>
      </c>
      <c r="AV78" s="3">
        <v>1333204</v>
      </c>
      <c r="AW78" s="3">
        <v>1157391</v>
      </c>
      <c r="AX78" s="3">
        <v>226349</v>
      </c>
      <c r="AY78" s="3">
        <v>564965</v>
      </c>
      <c r="AZ78" s="3">
        <v>33126</v>
      </c>
    </row>
    <row r="79" spans="1:52" ht="12.95" customHeight="1" x14ac:dyDescent="0.2">
      <c r="A79" s="2" t="s">
        <v>109</v>
      </c>
      <c r="B79" s="3">
        <v>262781058</v>
      </c>
      <c r="C79" s="3">
        <v>2617006</v>
      </c>
      <c r="D79" s="3">
        <v>1496829</v>
      </c>
      <c r="E79" s="3">
        <v>4562836</v>
      </c>
      <c r="F79" s="3">
        <v>1213716</v>
      </c>
      <c r="G79" s="3">
        <v>28109171</v>
      </c>
      <c r="H79" s="3">
        <v>2000964</v>
      </c>
      <c r="I79" s="3">
        <v>6888209</v>
      </c>
      <c r="J79" s="3">
        <v>1069981</v>
      </c>
      <c r="K79" s="3">
        <v>23253128</v>
      </c>
      <c r="L79" s="3">
        <v>7911900</v>
      </c>
      <c r="M79" s="3">
        <v>4125221</v>
      </c>
      <c r="N79" s="3">
        <v>1685889</v>
      </c>
      <c r="O79" s="3">
        <v>22389445</v>
      </c>
      <c r="P79" s="3">
        <v>3205829</v>
      </c>
      <c r="Q79" s="3">
        <v>1280169</v>
      </c>
      <c r="R79" s="3">
        <v>1058543</v>
      </c>
      <c r="S79" s="3">
        <v>2706862</v>
      </c>
      <c r="T79" s="3">
        <v>5109166</v>
      </c>
      <c r="U79" s="3">
        <v>1716134</v>
      </c>
      <c r="V79" s="3">
        <v>3947978</v>
      </c>
      <c r="W79" s="3">
        <v>10561835</v>
      </c>
      <c r="X79" s="3">
        <v>5666985</v>
      </c>
      <c r="Y79" s="3">
        <v>4143348</v>
      </c>
      <c r="Z79" s="3">
        <v>2871418</v>
      </c>
      <c r="AA79" s="3">
        <v>4048061</v>
      </c>
      <c r="AB79" s="3">
        <v>568656</v>
      </c>
      <c r="AC79" s="3">
        <v>1792817</v>
      </c>
      <c r="AD79" s="3">
        <v>3860368</v>
      </c>
      <c r="AE79" s="3">
        <v>1184700</v>
      </c>
      <c r="AF79" s="3">
        <v>9451421</v>
      </c>
      <c r="AG79" s="3">
        <v>4250690</v>
      </c>
      <c r="AH79" s="3">
        <v>26484612</v>
      </c>
      <c r="AI79" s="3">
        <v>4383295</v>
      </c>
      <c r="AJ79" s="3">
        <v>1806088</v>
      </c>
      <c r="AK79" s="3">
        <v>5856847</v>
      </c>
      <c r="AL79" s="3">
        <v>1582309</v>
      </c>
      <c r="AM79" s="3">
        <v>3581549</v>
      </c>
      <c r="AN79" s="3">
        <v>6083737</v>
      </c>
      <c r="AO79" s="3">
        <v>1182256</v>
      </c>
      <c r="AP79" s="3">
        <v>3872037</v>
      </c>
      <c r="AQ79" s="3">
        <v>597041</v>
      </c>
      <c r="AR79" s="3">
        <v>4382045</v>
      </c>
      <c r="AS79" s="3">
        <v>10113683</v>
      </c>
      <c r="AT79" s="3">
        <v>1391331</v>
      </c>
      <c r="AU79" s="3">
        <v>792130</v>
      </c>
      <c r="AV79" s="3">
        <v>3519177</v>
      </c>
      <c r="AW79" s="3">
        <v>4896853</v>
      </c>
      <c r="AX79" s="3">
        <v>1331906</v>
      </c>
      <c r="AY79" s="3">
        <v>5422891</v>
      </c>
      <c r="AZ79" s="3">
        <v>751996</v>
      </c>
    </row>
    <row r="80" spans="1:52" ht="12.95" customHeight="1" x14ac:dyDescent="0.2">
      <c r="A80" s="4"/>
      <c r="B80" s="3" t="s">
        <v>46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</row>
    <row r="81" spans="1:52" ht="12.95" customHeight="1" x14ac:dyDescent="0.2">
      <c r="A81" s="2" t="s">
        <v>110</v>
      </c>
      <c r="B81" s="3">
        <v>32968899</v>
      </c>
      <c r="C81" s="3">
        <v>95</v>
      </c>
      <c r="D81" s="3">
        <v>103504</v>
      </c>
      <c r="E81" s="3">
        <v>27539</v>
      </c>
      <c r="F81" s="3" t="s">
        <v>118</v>
      </c>
      <c r="G81" s="3">
        <v>1794668</v>
      </c>
      <c r="H81" s="3">
        <v>8125</v>
      </c>
      <c r="I81" s="3">
        <v>602556</v>
      </c>
      <c r="J81" s="3">
        <v>184609</v>
      </c>
      <c r="K81" s="3">
        <v>309864</v>
      </c>
      <c r="L81" s="3">
        <v>57227</v>
      </c>
      <c r="M81" s="3" t="s">
        <v>118</v>
      </c>
      <c r="N81" s="3" t="s">
        <v>118</v>
      </c>
      <c r="O81" s="3">
        <v>35323</v>
      </c>
      <c r="P81" s="3" t="s">
        <v>118</v>
      </c>
      <c r="Q81" s="3">
        <v>0</v>
      </c>
      <c r="R81" s="3" t="s">
        <v>118</v>
      </c>
      <c r="S81" s="3">
        <v>38903</v>
      </c>
      <c r="T81" s="3">
        <v>8451</v>
      </c>
      <c r="U81" s="3">
        <v>38424</v>
      </c>
      <c r="V81" s="3">
        <v>2118991</v>
      </c>
      <c r="W81" s="3">
        <v>4432451</v>
      </c>
      <c r="X81" s="3">
        <v>930</v>
      </c>
      <c r="Y81" s="3">
        <v>435291</v>
      </c>
      <c r="Z81" s="3" t="s">
        <v>118</v>
      </c>
      <c r="AA81" s="3">
        <v>6526</v>
      </c>
      <c r="AB81" s="3">
        <v>17012</v>
      </c>
      <c r="AC81" s="3" t="s">
        <v>118</v>
      </c>
      <c r="AD81" s="3">
        <v>34995</v>
      </c>
      <c r="AE81" s="3">
        <v>15856</v>
      </c>
      <c r="AF81" s="3">
        <v>4361026</v>
      </c>
      <c r="AG81" s="3">
        <v>2753</v>
      </c>
      <c r="AH81" s="3">
        <v>15044849</v>
      </c>
      <c r="AI81" s="3">
        <v>87924</v>
      </c>
      <c r="AJ81" s="3">
        <v>60695</v>
      </c>
      <c r="AK81" s="3">
        <v>0</v>
      </c>
      <c r="AL81" s="3">
        <v>712112</v>
      </c>
      <c r="AM81" s="3">
        <v>33507</v>
      </c>
      <c r="AN81" s="3">
        <v>22434</v>
      </c>
      <c r="AO81" s="3">
        <v>153667</v>
      </c>
      <c r="AP81" s="3">
        <v>1753481</v>
      </c>
      <c r="AQ81" s="3">
        <v>14717</v>
      </c>
      <c r="AR81" s="3">
        <v>439</v>
      </c>
      <c r="AS81" s="3">
        <v>56193</v>
      </c>
      <c r="AT81" s="3" t="s">
        <v>118</v>
      </c>
      <c r="AU81" s="3">
        <v>5226</v>
      </c>
      <c r="AV81" s="3">
        <v>313041</v>
      </c>
      <c r="AW81" s="3">
        <v>35888</v>
      </c>
      <c r="AX81" s="3">
        <v>10937</v>
      </c>
      <c r="AY81" s="3">
        <v>28663</v>
      </c>
      <c r="AZ81" s="3">
        <v>7</v>
      </c>
    </row>
    <row r="82" spans="1:52" ht="12.95" customHeight="1" x14ac:dyDescent="0.2">
      <c r="A82" s="2" t="s">
        <v>111</v>
      </c>
      <c r="B82" s="3">
        <v>9638258</v>
      </c>
      <c r="C82" s="3">
        <v>489670</v>
      </c>
      <c r="D82" s="3" t="s">
        <v>118</v>
      </c>
      <c r="E82" s="3" t="s">
        <v>118</v>
      </c>
      <c r="F82" s="3" t="s">
        <v>118</v>
      </c>
      <c r="G82" s="3" t="s">
        <v>118</v>
      </c>
      <c r="H82" s="3" t="s">
        <v>118</v>
      </c>
      <c r="I82" s="3" t="s">
        <v>118</v>
      </c>
      <c r="J82" s="3" t="s">
        <v>118</v>
      </c>
      <c r="K82" s="3" t="s">
        <v>118</v>
      </c>
      <c r="L82" s="3" t="s">
        <v>118</v>
      </c>
      <c r="M82" s="3" t="s">
        <v>118</v>
      </c>
      <c r="N82" s="3">
        <v>196511</v>
      </c>
      <c r="O82" s="3" t="s">
        <v>118</v>
      </c>
      <c r="P82" s="3" t="s">
        <v>118</v>
      </c>
      <c r="Q82" s="3">
        <v>321202</v>
      </c>
      <c r="R82" s="3" t="s">
        <v>118</v>
      </c>
      <c r="S82" s="3" t="s">
        <v>118</v>
      </c>
      <c r="T82" s="3" t="s">
        <v>118</v>
      </c>
      <c r="U82" s="3">
        <v>165482</v>
      </c>
      <c r="V82" s="3" t="s">
        <v>118</v>
      </c>
      <c r="W82" s="3" t="s">
        <v>118</v>
      </c>
      <c r="X82" s="3">
        <v>1260171</v>
      </c>
      <c r="Y82" s="3" t="s">
        <v>118</v>
      </c>
      <c r="Z82" s="3">
        <v>500518</v>
      </c>
      <c r="AA82" s="3" t="s">
        <v>118</v>
      </c>
      <c r="AB82" s="3">
        <v>123164</v>
      </c>
      <c r="AC82" s="3" t="s">
        <v>118</v>
      </c>
      <c r="AD82" s="3" t="s">
        <v>118</v>
      </c>
      <c r="AE82" s="3">
        <v>575438</v>
      </c>
      <c r="AF82" s="3" t="s">
        <v>118</v>
      </c>
      <c r="AG82" s="3" t="s">
        <v>118</v>
      </c>
      <c r="AH82" s="3" t="s">
        <v>118</v>
      </c>
      <c r="AI82" s="3" t="s">
        <v>118</v>
      </c>
      <c r="AJ82" s="3" t="s">
        <v>118</v>
      </c>
      <c r="AK82" s="3">
        <v>1447290</v>
      </c>
      <c r="AL82" s="3" t="s">
        <v>118</v>
      </c>
      <c r="AM82" s="3">
        <v>619799</v>
      </c>
      <c r="AN82" s="3">
        <v>2254602</v>
      </c>
      <c r="AO82" s="3" t="s">
        <v>118</v>
      </c>
      <c r="AP82" s="3" t="s">
        <v>118</v>
      </c>
      <c r="AQ82" s="3" t="s">
        <v>118</v>
      </c>
      <c r="AR82" s="3" t="s">
        <v>118</v>
      </c>
      <c r="AS82" s="3" t="s">
        <v>118</v>
      </c>
      <c r="AT82" s="3">
        <v>375339</v>
      </c>
      <c r="AU82" s="3">
        <v>81946</v>
      </c>
      <c r="AV82" s="3">
        <v>982154</v>
      </c>
      <c r="AW82" s="3" t="s">
        <v>118</v>
      </c>
      <c r="AX82" s="3">
        <v>108311</v>
      </c>
      <c r="AY82" s="3" t="s">
        <v>118</v>
      </c>
      <c r="AZ82" s="3">
        <v>136661</v>
      </c>
    </row>
    <row r="83" spans="1:52" ht="12.95" customHeight="1" x14ac:dyDescent="0.2">
      <c r="A83" s="2" t="s">
        <v>112</v>
      </c>
      <c r="B83" s="3">
        <v>374042926</v>
      </c>
      <c r="C83" s="3">
        <v>4174525</v>
      </c>
      <c r="D83" s="3">
        <v>1661561</v>
      </c>
      <c r="E83" s="3">
        <v>5364662</v>
      </c>
      <c r="F83" s="3">
        <v>2550500</v>
      </c>
      <c r="G83" s="3">
        <v>69620916</v>
      </c>
      <c r="H83" s="3">
        <v>7603500</v>
      </c>
      <c r="I83" s="3">
        <v>5821361</v>
      </c>
      <c r="J83" s="3">
        <v>900834</v>
      </c>
      <c r="K83" s="3">
        <v>12679341</v>
      </c>
      <c r="L83" s="3">
        <v>9949031</v>
      </c>
      <c r="M83" s="3">
        <v>1979583</v>
      </c>
      <c r="N83" s="3">
        <v>1606552</v>
      </c>
      <c r="O83" s="3">
        <v>19161956</v>
      </c>
      <c r="P83" s="3">
        <v>2950518</v>
      </c>
      <c r="Q83" s="3">
        <v>3158007</v>
      </c>
      <c r="R83" s="3">
        <v>2296273</v>
      </c>
      <c r="S83" s="3">
        <v>5201548</v>
      </c>
      <c r="T83" s="3">
        <v>5608051</v>
      </c>
      <c r="U83" s="3">
        <v>1324637</v>
      </c>
      <c r="V83" s="3">
        <v>5315512</v>
      </c>
      <c r="W83" s="3">
        <v>9449348</v>
      </c>
      <c r="X83" s="3">
        <v>9016377</v>
      </c>
      <c r="Y83" s="3">
        <v>6810620</v>
      </c>
      <c r="Z83" s="3">
        <v>3452161</v>
      </c>
      <c r="AA83" s="3">
        <v>6087232</v>
      </c>
      <c r="AB83" s="3">
        <v>1330010</v>
      </c>
      <c r="AC83" s="3">
        <v>1202803</v>
      </c>
      <c r="AD83" s="3">
        <v>3695224</v>
      </c>
      <c r="AE83" s="3">
        <v>1034876</v>
      </c>
      <c r="AF83" s="3">
        <v>15967558</v>
      </c>
      <c r="AG83" s="3">
        <v>3011990</v>
      </c>
      <c r="AH83" s="3">
        <v>27021821</v>
      </c>
      <c r="AI83" s="3">
        <v>7768761</v>
      </c>
      <c r="AJ83" s="3">
        <v>657114</v>
      </c>
      <c r="AK83" s="3">
        <v>19992890</v>
      </c>
      <c r="AL83" s="3">
        <v>3105470</v>
      </c>
      <c r="AM83" s="3">
        <v>7287436</v>
      </c>
      <c r="AN83" s="3">
        <v>14086593</v>
      </c>
      <c r="AO83" s="3">
        <v>1409285</v>
      </c>
      <c r="AP83" s="3">
        <v>4176563</v>
      </c>
      <c r="AQ83" s="3">
        <v>753278</v>
      </c>
      <c r="AR83" s="3">
        <v>3321305</v>
      </c>
      <c r="AS83" s="3">
        <v>23133471</v>
      </c>
      <c r="AT83" s="3">
        <v>2297581</v>
      </c>
      <c r="AU83" s="3">
        <v>2068680</v>
      </c>
      <c r="AV83" s="3">
        <v>6642008</v>
      </c>
      <c r="AW83" s="3">
        <v>10402039</v>
      </c>
      <c r="AX83" s="3">
        <v>1648502</v>
      </c>
      <c r="AY83" s="3">
        <v>7301264</v>
      </c>
      <c r="AZ83" s="3">
        <v>981801</v>
      </c>
    </row>
    <row r="84" spans="1:52" ht="12.95" customHeight="1" x14ac:dyDescent="0.2">
      <c r="A84" s="4"/>
      <c r="B84" s="3" t="s">
        <v>46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</row>
    <row r="85" spans="1:52" ht="12.95" customHeight="1" x14ac:dyDescent="0.2">
      <c r="A85" s="2" t="s">
        <v>113</v>
      </c>
      <c r="B85" s="3">
        <v>1089520753</v>
      </c>
      <c r="C85" s="3">
        <v>6223324</v>
      </c>
      <c r="D85" s="3">
        <v>5593231</v>
      </c>
      <c r="E85" s="3">
        <v>6597145</v>
      </c>
      <c r="F85" s="3">
        <v>7828189</v>
      </c>
      <c r="G85" s="3">
        <v>162000792</v>
      </c>
      <c r="H85" s="3">
        <v>21781927</v>
      </c>
      <c r="I85" s="3">
        <v>32527211</v>
      </c>
      <c r="J85" s="3">
        <v>4146859</v>
      </c>
      <c r="K85" s="3">
        <v>21815066</v>
      </c>
      <c r="L85" s="3">
        <v>14483570</v>
      </c>
      <c r="M85" s="3">
        <v>11863674</v>
      </c>
      <c r="N85" s="3">
        <v>719799</v>
      </c>
      <c r="O85" s="3">
        <v>42487339</v>
      </c>
      <c r="P85" s="3">
        <v>8236375</v>
      </c>
      <c r="Q85" s="3">
        <v>6604830</v>
      </c>
      <c r="R85" s="3">
        <v>7283911</v>
      </c>
      <c r="S85" s="3">
        <v>10190859</v>
      </c>
      <c r="T85" s="3">
        <v>16106711</v>
      </c>
      <c r="U85" s="3">
        <v>5023434</v>
      </c>
      <c r="V85" s="3">
        <v>25367819</v>
      </c>
      <c r="W85" s="3">
        <v>68328491</v>
      </c>
      <c r="X85" s="3">
        <v>26724205</v>
      </c>
      <c r="Y85" s="3">
        <v>17080684</v>
      </c>
      <c r="Z85" s="3">
        <v>7462635</v>
      </c>
      <c r="AA85" s="3">
        <v>7032200</v>
      </c>
      <c r="AB85" s="3">
        <v>2953800</v>
      </c>
      <c r="AC85" s="3">
        <v>1842069</v>
      </c>
      <c r="AD85" s="3">
        <v>3110458</v>
      </c>
      <c r="AE85" s="3">
        <v>7489225</v>
      </c>
      <c r="AF85" s="3">
        <v>58742637</v>
      </c>
      <c r="AG85" s="3">
        <v>7022826</v>
      </c>
      <c r="AH85" s="3">
        <v>128597547</v>
      </c>
      <c r="AI85" s="3">
        <v>12825157</v>
      </c>
      <c r="AJ85" s="3">
        <v>4228862</v>
      </c>
      <c r="AK85" s="3">
        <v>31101040</v>
      </c>
      <c r="AL85" s="3">
        <v>10319715</v>
      </c>
      <c r="AM85" s="3">
        <v>15750044</v>
      </c>
      <c r="AN85" s="3">
        <v>47680952</v>
      </c>
      <c r="AO85" s="3">
        <v>10467603</v>
      </c>
      <c r="AP85" s="3">
        <v>14993945</v>
      </c>
      <c r="AQ85" s="3">
        <v>4137534</v>
      </c>
      <c r="AR85" s="3">
        <v>7990090</v>
      </c>
      <c r="AS85" s="3">
        <v>65895418</v>
      </c>
      <c r="AT85" s="3">
        <v>6650551</v>
      </c>
      <c r="AU85" s="3">
        <v>2566503</v>
      </c>
      <c r="AV85" s="3">
        <v>32527239</v>
      </c>
      <c r="AW85" s="3">
        <v>24516569</v>
      </c>
      <c r="AX85" s="3">
        <v>20226055</v>
      </c>
      <c r="AY85" s="3">
        <v>23114503</v>
      </c>
      <c r="AZ85" s="3">
        <v>1260131</v>
      </c>
    </row>
    <row r="86" spans="1:52" ht="12.95" customHeight="1" x14ac:dyDescent="0.2">
      <c r="A86" s="4"/>
      <c r="B86" s="3" t="s">
        <v>46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</row>
    <row r="87" spans="1:52" ht="12.95" customHeight="1" x14ac:dyDescent="0.2">
      <c r="A87" s="2" t="s">
        <v>114</v>
      </c>
      <c r="B87" s="3">
        <v>4775757697</v>
      </c>
      <c r="C87" s="3">
        <v>43959864</v>
      </c>
      <c r="D87" s="3">
        <v>19040084</v>
      </c>
      <c r="E87" s="3">
        <v>71607279</v>
      </c>
      <c r="F87" s="3">
        <v>37843343</v>
      </c>
      <c r="G87" s="3">
        <v>942194029</v>
      </c>
      <c r="H87" s="3">
        <v>68325801</v>
      </c>
      <c r="I87" s="3">
        <v>47925529</v>
      </c>
      <c r="J87" s="3">
        <v>13369432</v>
      </c>
      <c r="K87" s="3">
        <v>193654130</v>
      </c>
      <c r="L87" s="3">
        <v>120997604</v>
      </c>
      <c r="M87" s="3">
        <v>23170316</v>
      </c>
      <c r="N87" s="3">
        <v>24533417</v>
      </c>
      <c r="O87" s="3">
        <v>182532032</v>
      </c>
      <c r="P87" s="3">
        <v>44704659</v>
      </c>
      <c r="Q87" s="3">
        <v>48705996</v>
      </c>
      <c r="R87" s="3">
        <v>28556053</v>
      </c>
      <c r="S87" s="3">
        <v>44519000</v>
      </c>
      <c r="T87" s="3">
        <v>65937882</v>
      </c>
      <c r="U87" s="3">
        <v>20391383</v>
      </c>
      <c r="V87" s="3">
        <v>73496274</v>
      </c>
      <c r="W87" s="3">
        <v>85377471</v>
      </c>
      <c r="X87" s="3">
        <v>94348474</v>
      </c>
      <c r="Y87" s="3">
        <v>88931175</v>
      </c>
      <c r="Z87" s="3">
        <v>36080067</v>
      </c>
      <c r="AA87" s="3">
        <v>89383364</v>
      </c>
      <c r="AB87" s="3">
        <v>16619943</v>
      </c>
      <c r="AC87" s="3">
        <v>19898008</v>
      </c>
      <c r="AD87" s="3">
        <v>60674641</v>
      </c>
      <c r="AE87" s="3">
        <v>12155154</v>
      </c>
      <c r="AF87" s="3">
        <v>96074176</v>
      </c>
      <c r="AG87" s="3">
        <v>33888024</v>
      </c>
      <c r="AH87" s="3">
        <v>397124240</v>
      </c>
      <c r="AI87" s="3">
        <v>121827732</v>
      </c>
      <c r="AJ87" s="3">
        <v>9815812</v>
      </c>
      <c r="AK87" s="3">
        <v>236678958</v>
      </c>
      <c r="AL87" s="3">
        <v>40495653</v>
      </c>
      <c r="AM87" s="3">
        <v>114003725</v>
      </c>
      <c r="AN87" s="3">
        <v>111150321</v>
      </c>
      <c r="AO87" s="3">
        <v>11597437</v>
      </c>
      <c r="AP87" s="3">
        <v>45049793</v>
      </c>
      <c r="AQ87" s="3">
        <v>14872290</v>
      </c>
      <c r="AR87" s="3">
        <v>67314599</v>
      </c>
      <c r="AS87" s="3">
        <v>330109701</v>
      </c>
      <c r="AT87" s="3">
        <v>44856097</v>
      </c>
      <c r="AU87" s="3">
        <v>5224709</v>
      </c>
      <c r="AV87" s="3">
        <v>110690665</v>
      </c>
      <c r="AW87" s="3">
        <v>169897742</v>
      </c>
      <c r="AX87" s="3">
        <v>21667247</v>
      </c>
      <c r="AY87" s="3">
        <v>150731004</v>
      </c>
      <c r="AZ87" s="3">
        <v>23755370</v>
      </c>
    </row>
    <row r="89" spans="1:52" ht="15.95" customHeight="1" x14ac:dyDescent="0.2">
      <c r="A89" s="5" t="s">
        <v>115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</row>
    <row r="90" spans="1:52" ht="15.95" customHeight="1" x14ac:dyDescent="0.2">
      <c r="A90" s="5" t="s">
        <v>116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</row>
    <row r="91" spans="1:52" ht="15.95" customHeight="1" x14ac:dyDescent="0.2">
      <c r="A91" s="5" t="s">
        <v>117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</row>
  </sheetData>
  <mergeCells count="6">
    <mergeCell ref="A91:AZ91"/>
    <mergeCell ref="A1:AZ1"/>
    <mergeCell ref="A2:AZ2"/>
    <mergeCell ref="A3:AZ3"/>
    <mergeCell ref="A89:AZ89"/>
    <mergeCell ref="A90:AZ90"/>
  </mergeCells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Final</vt:lpstr>
      <vt:lpstr>GE By Function (edit)</vt:lpstr>
      <vt:lpstr>2023 ASFIN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baker373</dc:creator>
  <cp:lastModifiedBy>Trent Weigand</cp:lastModifiedBy>
  <cp:revision>1</cp:revision>
  <dcterms:created xsi:type="dcterms:W3CDTF">2025-03-26T20:21:31Z</dcterms:created>
  <dcterms:modified xsi:type="dcterms:W3CDTF">2025-06-06T03:19:00Z</dcterms:modified>
</cp:coreProperties>
</file>